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0" yWindow="14325" windowWidth="15480" windowHeight="10020" activeTab="1"/>
  </bookViews>
  <sheets>
    <sheet name="КЦСР" sheetId="1" r:id="rId1"/>
    <sheet name="ВЕД" sheetId="2" r:id="rId2"/>
    <sheet name="Лист3" sheetId="3" r:id="rId3"/>
  </sheets>
  <definedNames>
    <definedName name="_xlnm.Print_Area" localSheetId="1">ВЕД!$A$1:$F$278</definedName>
    <definedName name="_xlnm.Print_Area" localSheetId="0">КЦСР!$A$1:$E$306</definedName>
  </definedNames>
  <calcPr calcId="162913"/>
</workbook>
</file>

<file path=xl/calcChain.xml><?xml version="1.0" encoding="utf-8"?>
<calcChain xmlns="http://schemas.openxmlformats.org/spreadsheetml/2006/main">
  <c r="F262" i="2" l="1"/>
  <c r="F33" i="2" l="1"/>
  <c r="F226" i="2" l="1"/>
  <c r="F225" i="2" s="1"/>
  <c r="F224" i="2" s="1"/>
  <c r="F212" i="2" l="1"/>
  <c r="F209" i="2"/>
  <c r="F206" i="2"/>
  <c r="F203" i="2"/>
  <c r="F200" i="2"/>
  <c r="F197" i="2"/>
  <c r="F194" i="2"/>
  <c r="F191" i="2"/>
  <c r="F236" i="2"/>
  <c r="F160" i="2"/>
  <c r="F157" i="2"/>
  <c r="F148" i="2"/>
  <c r="F143" i="2"/>
  <c r="F108" i="2"/>
  <c r="F107" i="2" s="1"/>
  <c r="F106" i="2" s="1"/>
  <c r="F105" i="2"/>
  <c r="F98" i="2"/>
  <c r="F97" i="2" s="1"/>
  <c r="F96" i="2" s="1"/>
  <c r="F95" i="2"/>
  <c r="F94" i="2" s="1"/>
  <c r="F93" i="2" s="1"/>
  <c r="E83" i="1"/>
  <c r="E82" i="1" s="1"/>
  <c r="E84" i="1"/>
  <c r="E85" i="1"/>
  <c r="E86" i="1"/>
  <c r="E298" i="1" l="1"/>
  <c r="E297" i="1" s="1"/>
  <c r="E296" i="1" s="1"/>
  <c r="E294" i="1"/>
  <c r="E293" i="1"/>
  <c r="E102" i="1"/>
  <c r="E101" i="1" s="1"/>
  <c r="E209" i="1"/>
  <c r="E208" i="1" s="1"/>
  <c r="E207" i="1" s="1"/>
  <c r="E213" i="1"/>
  <c r="E212" i="1" s="1"/>
  <c r="E211" i="1" s="1"/>
  <c r="E178" i="1" l="1"/>
  <c r="E177" i="1" s="1"/>
  <c r="E176" i="1" s="1"/>
  <c r="E175" i="1" s="1"/>
  <c r="E43" i="1"/>
  <c r="E42" i="1" s="1"/>
  <c r="E41" i="1" s="1"/>
  <c r="E56" i="1" l="1"/>
  <c r="E55" i="1" s="1"/>
  <c r="E54" i="1" s="1"/>
  <c r="E76" i="1"/>
  <c r="E75" i="1" s="1"/>
  <c r="E74" i="1" s="1"/>
  <c r="E72" i="1"/>
  <c r="E71" i="1" s="1"/>
  <c r="E70" i="1" s="1"/>
  <c r="E52" i="1"/>
  <c r="E51" i="1" s="1"/>
  <c r="E50" i="1" s="1"/>
  <c r="E47" i="1"/>
  <c r="E46" i="1" s="1"/>
  <c r="E45" i="1" s="1"/>
  <c r="E39" i="1"/>
  <c r="E38" i="1" s="1"/>
  <c r="E37" i="1" s="1"/>
  <c r="E34" i="1"/>
  <c r="E30" i="1"/>
  <c r="E26" i="1"/>
  <c r="E22" i="1"/>
  <c r="E21" i="1" s="1"/>
  <c r="E20" i="1" s="1"/>
  <c r="E13" i="1"/>
  <c r="E12" i="1" s="1"/>
  <c r="E11" i="1" s="1"/>
  <c r="E10" i="1" s="1"/>
  <c r="E36" i="1" l="1"/>
  <c r="E263" i="1"/>
  <c r="E262" i="1" s="1"/>
  <c r="E261" i="1" s="1"/>
  <c r="E60" i="1" l="1"/>
  <c r="E59" i="1" s="1"/>
  <c r="E58" i="1" s="1"/>
  <c r="E64" i="1"/>
  <c r="E63" i="1" s="1"/>
  <c r="E62" i="1" s="1"/>
  <c r="F277" i="2" l="1"/>
  <c r="F136" i="2" l="1"/>
  <c r="F135" i="2" s="1"/>
  <c r="F134" i="2" s="1"/>
  <c r="F16" i="1" l="1"/>
  <c r="E80" i="1" l="1"/>
  <c r="E79" i="1" s="1"/>
  <c r="E78" i="1" s="1"/>
  <c r="E68" i="1"/>
  <c r="E67" i="1" s="1"/>
  <c r="E66" i="1" s="1"/>
  <c r="E49" i="1" s="1"/>
  <c r="E292" i="1"/>
  <c r="F130" i="2" l="1"/>
  <c r="F129" i="2" s="1"/>
  <c r="F128" i="2" s="1"/>
  <c r="F127" i="2"/>
  <c r="F126" i="2" s="1"/>
  <c r="F125" i="2" s="1"/>
  <c r="F124" i="2" l="1"/>
  <c r="F123" i="2" s="1"/>
  <c r="F122" i="2" s="1"/>
  <c r="E286" i="1"/>
  <c r="E285" i="1" s="1"/>
  <c r="E284" i="1" s="1"/>
  <c r="E290" i="1"/>
  <c r="E289" i="1" s="1"/>
  <c r="E288" i="1" s="1"/>
  <c r="E283" i="1" l="1"/>
  <c r="E282" i="1" s="1"/>
  <c r="F205" i="2"/>
  <c r="F204" i="2" s="1"/>
  <c r="E168" i="1"/>
  <c r="F276" i="2" l="1"/>
  <c r="F275" i="2" s="1"/>
  <c r="F171" i="2"/>
  <c r="F170" i="2" s="1"/>
  <c r="E227" i="1" l="1"/>
  <c r="E226" i="1" s="1"/>
  <c r="E225" i="1" s="1"/>
  <c r="E231" i="1"/>
  <c r="E230" i="1" s="1"/>
  <c r="E229" i="1" s="1"/>
  <c r="E99" i="1" l="1"/>
  <c r="E98" i="1"/>
  <c r="E192" i="1"/>
  <c r="F42" i="2" l="1"/>
  <c r="F41" i="2" s="1"/>
  <c r="F40" i="2" s="1"/>
  <c r="F39" i="2" s="1"/>
  <c r="F38" i="2" s="1"/>
  <c r="F37" i="2" s="1"/>
  <c r="F36" i="2" s="1"/>
  <c r="F174" i="2"/>
  <c r="F173" i="2" s="1"/>
  <c r="F172" i="2" s="1"/>
  <c r="F169" i="2"/>
  <c r="F168" i="2" s="1"/>
  <c r="F167" i="2" s="1"/>
  <c r="F166" i="2"/>
  <c r="F154" i="2"/>
  <c r="F229" i="2" l="1"/>
  <c r="E304" i="1"/>
  <c r="E303" i="1" s="1"/>
  <c r="E302" i="1" s="1"/>
  <c r="E301" i="1" s="1"/>
  <c r="E300" i="1" s="1"/>
  <c r="E251" i="1"/>
  <c r="E250" i="1" s="1"/>
  <c r="E249" i="1" s="1"/>
  <c r="E255" i="1"/>
  <c r="E254" i="1" s="1"/>
  <c r="E253" i="1" s="1"/>
  <c r="E259" i="1"/>
  <c r="E258" i="1" s="1"/>
  <c r="E257" i="1" s="1"/>
  <c r="F264" i="2" l="1"/>
  <c r="F263" i="2" s="1"/>
  <c r="F261" i="2" s="1"/>
  <c r="F260" i="2" s="1"/>
  <c r="F259" i="2" s="1"/>
  <c r="F258" i="2" s="1"/>
  <c r="F179" i="2" l="1"/>
  <c r="F178" i="2" s="1"/>
  <c r="F177" i="2" s="1"/>
  <c r="E162" i="1" l="1"/>
  <c r="E161" i="1" s="1"/>
  <c r="E160" i="1" s="1"/>
  <c r="F176" i="2" l="1"/>
  <c r="F175" i="2" s="1"/>
  <c r="F147" i="2" l="1"/>
  <c r="F146" i="2" s="1"/>
  <c r="E134" i="1" l="1"/>
  <c r="E133" i="1" s="1"/>
  <c r="F202" i="2" l="1"/>
  <c r="F201" i="2" s="1"/>
  <c r="F184" i="2" l="1"/>
  <c r="F183" i="2" s="1"/>
  <c r="F182" i="2" s="1"/>
  <c r="F181" i="2" s="1"/>
  <c r="F180" i="2" s="1"/>
  <c r="E131" i="1"/>
  <c r="E130" i="1" s="1"/>
  <c r="F104" i="2" l="1"/>
  <c r="F103" i="2" s="1"/>
  <c r="F190" i="2"/>
  <c r="F189" i="2" s="1"/>
  <c r="F193" i="2"/>
  <c r="F192" i="2" s="1"/>
  <c r="F196" i="2"/>
  <c r="F195" i="2" s="1"/>
  <c r="F199" i="2"/>
  <c r="F198" i="2" s="1"/>
  <c r="F271" i="2"/>
  <c r="F270" i="2" s="1"/>
  <c r="F269" i="2" s="1"/>
  <c r="F274" i="2"/>
  <c r="F273" i="2" s="1"/>
  <c r="F272" i="2" s="1"/>
  <c r="E158" i="1"/>
  <c r="E157" i="1" s="1"/>
  <c r="E156" i="1" s="1"/>
  <c r="E154" i="1"/>
  <c r="E153" i="1" s="1"/>
  <c r="E152" i="1" s="1"/>
  <c r="E122" i="1" s="1"/>
  <c r="E17" i="1"/>
  <c r="E16" i="1" s="1"/>
  <c r="E95" i="1"/>
  <c r="E91" i="1"/>
  <c r="E90" i="1" s="1"/>
  <c r="E138" i="1"/>
  <c r="E137" i="1" s="1"/>
  <c r="E136" i="1" s="1"/>
  <c r="E124" i="1"/>
  <c r="E123" i="1" s="1"/>
  <c r="E141" i="1"/>
  <c r="E140" i="1" s="1"/>
  <c r="E146" i="1"/>
  <c r="E145" i="1" s="1"/>
  <c r="E144" i="1" s="1"/>
  <c r="E150" i="1"/>
  <c r="E149" i="1" s="1"/>
  <c r="E148" i="1" s="1"/>
  <c r="E106" i="1"/>
  <c r="E105" i="1" s="1"/>
  <c r="E109" i="1"/>
  <c r="E108" i="1" s="1"/>
  <c r="E116" i="1"/>
  <c r="E119" i="1"/>
  <c r="F66" i="2"/>
  <c r="F65" i="2" s="1"/>
  <c r="F64" i="2" s="1"/>
  <c r="F62" i="2"/>
  <c r="F61" i="2" s="1"/>
  <c r="F60" i="2" s="1"/>
  <c r="E186" i="1"/>
  <c r="E185" i="1" s="1"/>
  <c r="E184" i="1" s="1"/>
  <c r="E245" i="1"/>
  <c r="E244" i="1" s="1"/>
  <c r="E243" i="1" s="1"/>
  <c r="F243" i="2"/>
  <c r="F242" i="2" s="1"/>
  <c r="F245" i="2"/>
  <c r="F244" i="2" s="1"/>
  <c r="E222" i="1"/>
  <c r="E221" i="1" s="1"/>
  <c r="E219" i="1"/>
  <c r="E218" i="1" s="1"/>
  <c r="F116" i="2"/>
  <c r="F115" i="2" s="1"/>
  <c r="F114" i="2" s="1"/>
  <c r="F120" i="2"/>
  <c r="F119" i="2" s="1"/>
  <c r="F118" i="2" s="1"/>
  <c r="E279" i="1"/>
  <c r="E278" i="1" s="1"/>
  <c r="E277" i="1" s="1"/>
  <c r="E235" i="1"/>
  <c r="E234" i="1" s="1"/>
  <c r="E233" i="1" s="1"/>
  <c r="E224" i="1" s="1"/>
  <c r="F217" i="2"/>
  <c r="F216" i="2" s="1"/>
  <c r="F215" i="2" s="1"/>
  <c r="F219" i="2"/>
  <c r="F218" i="2" s="1"/>
  <c r="F222" i="2"/>
  <c r="F221" i="2" s="1"/>
  <c r="F228" i="2"/>
  <c r="F227" i="2" s="1"/>
  <c r="E267" i="1"/>
  <c r="E266" i="1" s="1"/>
  <c r="E265" i="1" s="1"/>
  <c r="E248" i="1" s="1"/>
  <c r="E247" i="1" s="1"/>
  <c r="E182" i="1"/>
  <c r="E181" i="1" s="1"/>
  <c r="E180" i="1" s="1"/>
  <c r="F92" i="2"/>
  <c r="F91" i="2" s="1"/>
  <c r="F90" i="2" s="1"/>
  <c r="E205" i="1"/>
  <c r="E204" i="1" s="1"/>
  <c r="E203" i="1" s="1"/>
  <c r="E128" i="1"/>
  <c r="E127" i="1" s="1"/>
  <c r="F211" i="2"/>
  <c r="F210" i="2" s="1"/>
  <c r="F235" i="2"/>
  <c r="F234" i="2" s="1"/>
  <c r="F233" i="2" s="1"/>
  <c r="F232" i="2" s="1"/>
  <c r="F231" i="2" s="1"/>
  <c r="F230" i="2" s="1"/>
  <c r="F208" i="2"/>
  <c r="F207" i="2" s="1"/>
  <c r="E25" i="1"/>
  <c r="E24" i="1" s="1"/>
  <c r="E29" i="1"/>
  <c r="E28" i="1" s="1"/>
  <c r="E33" i="1"/>
  <c r="E32" i="1" s="1"/>
  <c r="E113" i="1"/>
  <c r="E112" i="1" s="1"/>
  <c r="E111" i="1" s="1"/>
  <c r="E167" i="1"/>
  <c r="E166" i="1" s="1"/>
  <c r="E165" i="1" s="1"/>
  <c r="E173" i="1"/>
  <c r="E172" i="1" s="1"/>
  <c r="E171" i="1" s="1"/>
  <c r="E191" i="1"/>
  <c r="E190" i="1" s="1"/>
  <c r="E196" i="1"/>
  <c r="E195" i="1" s="1"/>
  <c r="E194" i="1" s="1"/>
  <c r="E200" i="1"/>
  <c r="E199" i="1" s="1"/>
  <c r="E240" i="1"/>
  <c r="E239" i="1" s="1"/>
  <c r="E274" i="1"/>
  <c r="E273" i="1" s="1"/>
  <c r="E272" i="1" s="1"/>
  <c r="E271" i="1" s="1"/>
  <c r="E270" i="1" s="1"/>
  <c r="F31" i="2"/>
  <c r="F30" i="2" s="1"/>
  <c r="F32" i="2"/>
  <c r="F35" i="2"/>
  <c r="F34" i="2" s="1"/>
  <c r="F22" i="2"/>
  <c r="F21" i="2" s="1"/>
  <c r="F25" i="2"/>
  <c r="F24" i="2" s="1"/>
  <c r="F23" i="2" s="1"/>
  <c r="F19" i="2" s="1"/>
  <c r="F18" i="2" s="1"/>
  <c r="F15" i="2"/>
  <c r="F14" i="2" s="1"/>
  <c r="F54" i="2"/>
  <c r="F53" i="2" s="1"/>
  <c r="F52" i="2" s="1"/>
  <c r="F51" i="2" s="1"/>
  <c r="F58" i="2"/>
  <c r="F57" i="2" s="1"/>
  <c r="F165" i="2"/>
  <c r="F164" i="2" s="1"/>
  <c r="F153" i="2"/>
  <c r="F152" i="2" s="1"/>
  <c r="F156" i="2"/>
  <c r="F155" i="2" s="1"/>
  <c r="F159" i="2"/>
  <c r="F158" i="2" s="1"/>
  <c r="F163" i="2"/>
  <c r="F162" i="2" s="1"/>
  <c r="F161" i="2" s="1"/>
  <c r="F142" i="2"/>
  <c r="F249" i="2"/>
  <c r="F248" i="2" s="1"/>
  <c r="F73" i="2"/>
  <c r="F72" i="2" s="1"/>
  <c r="F75" i="2"/>
  <c r="F74" i="2" s="1"/>
  <c r="F82" i="2"/>
  <c r="F81" i="2" s="1"/>
  <c r="F80" i="2" s="1"/>
  <c r="F85" i="2"/>
  <c r="F84" i="2" s="1"/>
  <c r="F83" i="2" s="1"/>
  <c r="F89" i="2"/>
  <c r="F88" i="2" s="1"/>
  <c r="F87" i="2" s="1"/>
  <c r="F110" i="2"/>
  <c r="F109" i="2" s="1"/>
  <c r="F257" i="2"/>
  <c r="F256" i="2" s="1"/>
  <c r="F255" i="2" s="1"/>
  <c r="F254" i="2" s="1"/>
  <c r="F253" i="2" s="1"/>
  <c r="F252" i="2" s="1"/>
  <c r="F251" i="2" s="1"/>
  <c r="F250" i="2" s="1"/>
  <c r="F10" i="1"/>
  <c r="F32" i="1"/>
  <c r="F164" i="1"/>
  <c r="F270" i="1"/>
  <c r="F269" i="1" s="1"/>
  <c r="F90" i="1"/>
  <c r="F89" i="1" s="1"/>
  <c r="F88" i="1" s="1"/>
  <c r="F48" i="2"/>
  <c r="F47" i="2" s="1"/>
  <c r="E280" i="1"/>
  <c r="E201" i="1"/>
  <c r="E142" i="1"/>
  <c r="E125" i="1"/>
  <c r="E120" i="1"/>
  <c r="E117" i="1"/>
  <c r="E96" i="1"/>
  <c r="E92" i="1"/>
  <c r="E18" i="1"/>
  <c r="F214" i="2" l="1"/>
  <c r="F213" i="2" s="1"/>
  <c r="F151" i="2"/>
  <c r="F150" i="2" s="1"/>
  <c r="F149" i="2" s="1"/>
  <c r="F188" i="2"/>
  <c r="F187" i="2" s="1"/>
  <c r="F71" i="2"/>
  <c r="F70" i="2" s="1"/>
  <c r="F69" i="2" s="1"/>
  <c r="F68" i="2" s="1"/>
  <c r="F67" i="2" s="1"/>
  <c r="F141" i="2"/>
  <c r="F140" i="2" s="1"/>
  <c r="F86" i="2"/>
  <c r="F102" i="2"/>
  <c r="F101" i="2" s="1"/>
  <c r="F79" i="2"/>
  <c r="E189" i="1"/>
  <c r="E94" i="1"/>
  <c r="E198" i="1"/>
  <c r="E115" i="1"/>
  <c r="F268" i="2"/>
  <c r="F267" i="2" s="1"/>
  <c r="F266" i="2" s="1"/>
  <c r="F265" i="2" s="1"/>
  <c r="F247" i="2"/>
  <c r="F246" i="2" s="1"/>
  <c r="F241" i="2"/>
  <c r="F240" i="2" s="1"/>
  <c r="F46" i="2"/>
  <c r="F45" i="2" s="1"/>
  <c r="F44" i="2" s="1"/>
  <c r="F43" i="2" s="1"/>
  <c r="F56" i="2"/>
  <c r="F55" i="2" s="1"/>
  <c r="F50" i="2" s="1"/>
  <c r="F29" i="2"/>
  <c r="F28" i="2" s="1"/>
  <c r="F27" i="2" s="1"/>
  <c r="F26" i="2" s="1"/>
  <c r="E15" i="1"/>
  <c r="E9" i="1" s="1"/>
  <c r="E217" i="1"/>
  <c r="E216" i="1" s="1"/>
  <c r="E238" i="1"/>
  <c r="E237" i="1" s="1"/>
  <c r="E170" i="1"/>
  <c r="E164" i="1" s="1"/>
  <c r="E276" i="1"/>
  <c r="E269" i="1" s="1"/>
  <c r="E188" i="1"/>
  <c r="F145" i="2"/>
  <c r="F144" i="2" s="1"/>
  <c r="E104" i="1"/>
  <c r="F9" i="1"/>
  <c r="F306" i="1" s="1"/>
  <c r="F17" i="2"/>
  <c r="F16" i="2" s="1"/>
  <c r="F20" i="2"/>
  <c r="F13" i="2"/>
  <c r="F113" i="2"/>
  <c r="F112" i="2" s="1"/>
  <c r="E242" i="1"/>
  <c r="F59" i="2"/>
  <c r="F239" i="2" l="1"/>
  <c r="F12" i="2"/>
  <c r="F11" i="2" s="1"/>
  <c r="F10" i="2" s="1"/>
  <c r="E89" i="1"/>
  <c r="E88" i="1" s="1"/>
  <c r="E306" i="1" s="1"/>
  <c r="E215" i="1"/>
  <c r="F238" i="2"/>
  <c r="F237" i="2" s="1"/>
  <c r="F139" i="2"/>
  <c r="F138" i="2" s="1"/>
  <c r="F100" i="2"/>
  <c r="F99" i="2" s="1"/>
  <c r="F49" i="2"/>
  <c r="F186" i="2"/>
  <c r="F78" i="2"/>
  <c r="F77" i="2" s="1"/>
  <c r="F9" i="2" l="1"/>
  <c r="F76" i="2"/>
  <c r="F137" i="2"/>
  <c r="F278" i="2" l="1"/>
  <c r="F8" i="2" s="1"/>
</calcChain>
</file>

<file path=xl/sharedStrings.xml><?xml version="1.0" encoding="utf-8"?>
<sst xmlns="http://schemas.openxmlformats.org/spreadsheetml/2006/main" count="1990" uniqueCount="347">
  <si>
    <t>Наименование</t>
  </si>
  <si>
    <t>Резервные фонды</t>
  </si>
  <si>
    <t>Коммунальное хозяйство</t>
  </si>
  <si>
    <t>Жилищное хозяйство</t>
  </si>
  <si>
    <t>ИТОГО РАСХОДОВ</t>
  </si>
  <si>
    <t>Благоустройство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</si>
  <si>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</si>
  <si>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рублей</t>
  </si>
  <si>
    <t>год</t>
  </si>
  <si>
    <t>Коды бюджетной классификации</t>
  </si>
  <si>
    <t>Другие общегосударственные вопросы</t>
  </si>
  <si>
    <t>Пенсионное обеспечение</t>
  </si>
  <si>
    <t>КЦСР</t>
  </si>
  <si>
    <t>КВР</t>
  </si>
  <si>
    <t>РзПР</t>
  </si>
  <si>
    <t>Закупка товаров, работ и услуг для государственных (муниципальных) нужд</t>
  </si>
  <si>
    <t>0502</t>
  </si>
  <si>
    <t>0501</t>
  </si>
  <si>
    <t>200</t>
  </si>
  <si>
    <t>0503</t>
  </si>
  <si>
    <t>0409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</si>
  <si>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</si>
  <si>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</si>
  <si>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100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</si>
  <si>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</si>
  <si>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</si>
  <si>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</si>
  <si>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</si>
  <si>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</si>
  <si>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0113</t>
  </si>
  <si>
    <t>Непрограммные расходы</t>
  </si>
  <si>
    <t>Обеспечение деятельности представительных органов  муниципальных образований</t>
  </si>
  <si>
    <t>0103</t>
  </si>
  <si>
    <t>0111</t>
  </si>
  <si>
    <t>Доплаты к пенсиям, пенсионное обеспечение</t>
  </si>
  <si>
    <t>Социальное обеспечение и иные выплаты населению</t>
  </si>
  <si>
    <t>300</t>
  </si>
  <si>
    <t>1001</t>
  </si>
  <si>
    <t xml:space="preserve">Межбюджетные трансферты </t>
  </si>
  <si>
    <t>Прочие межбюджетные трансферты  общего характера</t>
  </si>
  <si>
    <t>500</t>
  </si>
  <si>
    <t>1403</t>
  </si>
  <si>
    <t>Общеэкономические вопросы</t>
  </si>
  <si>
    <t>0401</t>
  </si>
  <si>
    <t>Мобилизационная и вневойсковая подготовка</t>
  </si>
  <si>
    <t>0203</t>
  </si>
  <si>
    <t>0309</t>
  </si>
  <si>
    <t>Защита населения и территории от чрезвычайных ситуаций природного и и техногенного характера, гражданская оборона</t>
  </si>
  <si>
    <t>0412</t>
  </si>
  <si>
    <t>0707</t>
  </si>
  <si>
    <t>0801</t>
  </si>
  <si>
    <t xml:space="preserve">    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</si>
  <si>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</si>
  <si>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</si>
  <si>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выплату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</si>
  <si>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</si>
  <si>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</si>
  <si>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</si>
  <si>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Резервные средства</t>
  </si>
  <si>
    <t>870</t>
  </si>
  <si>
    <t>Исполнение судебных актов</t>
  </si>
  <si>
    <t>830</t>
  </si>
  <si>
    <t>Иные межбюджетные трансферты</t>
  </si>
  <si>
    <t>540</t>
  </si>
  <si>
    <t>Культура</t>
  </si>
  <si>
    <t>Дорожное хозяйство (дорожные фонды)</t>
  </si>
  <si>
    <t>Другие вопросы в области национальной экономики</t>
  </si>
  <si>
    <t>Социальные выплаты гражданам, кроме публичных нормативных обязательств</t>
  </si>
  <si>
    <t>320</t>
  </si>
  <si>
    <t>Возмещение расходов, связанных с осуществлением депутатской деятельности</t>
  </si>
  <si>
    <t>89.0.00.00000</t>
  </si>
  <si>
    <t>Обеспечение деятельности представительного органа  муниципального образования</t>
  </si>
  <si>
    <t>2</t>
  </si>
  <si>
    <t>3</t>
  </si>
  <si>
    <t>4</t>
  </si>
  <si>
    <t>5</t>
  </si>
  <si>
    <t>7</t>
  </si>
  <si>
    <t>АДМИНИСТРАЦИЯ КУЛТУКСКОГО ГОРОДСКОГО ПОСЕЛЕНИЯ</t>
  </si>
  <si>
    <t>941</t>
  </si>
  <si>
    <t>Общегосударственные вопросы</t>
  </si>
  <si>
    <t>0100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</si>
  <si>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</si>
  <si>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</si>
  <si>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</si>
  <si>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</si>
  <si>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</si>
  <si>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</si>
  <si>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</si>
  <si>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</si>
  <si>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</si>
  <si>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</si>
  <si>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</si>
  <si>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</si>
  <si>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0500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</si>
  <si>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</si>
  <si>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</si>
  <si>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</si>
  <si>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</si>
  <si>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</si>
  <si>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0800</t>
  </si>
  <si>
    <t>КУЛЬТУРА</t>
  </si>
  <si>
    <t>081</t>
  </si>
  <si>
    <t>СОЦИАЛЬНАЯ ПОЛИТИКА</t>
  </si>
  <si>
    <t>1000</t>
  </si>
  <si>
    <t>ПЕНСИОННОЕ ОБЕСПЕЧЕНИЕ</t>
  </si>
  <si>
    <t>Публичные нормативные социальные выплаты гражданам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</si>
  <si>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</si>
  <si>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</si>
  <si>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</si>
  <si>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110</t>
  </si>
  <si>
    <t>Муниципальная программа "Совершенствование механизмов муниципального управления в Култукском муниципальном образовании" на 2019-2024 годы</t>
  </si>
  <si>
    <t>Подпрограмма "Эффективное управление муниципальными финансами в Култукском муниципальном образовании" на 2019-2024 годы</t>
  </si>
  <si>
    <t>Обеспечение деятельности Председателя Думы муниципального образования</t>
  </si>
  <si>
    <t>Молодежная политика</t>
  </si>
  <si>
    <t xml:space="preserve"> доплаты к пенсиям лицам, замещавшим должности муниципальной службы</t>
  </si>
  <si>
    <t xml:space="preserve"> выплата доплаты к пенсиям лицам, замещавщим должности муниципальной службы</t>
  </si>
  <si>
    <t>73.4.01.43310</t>
  </si>
  <si>
    <t>МОЛОДЕЖНАЯ ПОЛИТИКА</t>
  </si>
  <si>
    <t>0700</t>
  </si>
  <si>
    <t>000</t>
  </si>
  <si>
    <t>Иные выплаты населению</t>
  </si>
  <si>
    <t>Социальное обеспечение населения</t>
  </si>
  <si>
    <t>360</t>
  </si>
  <si>
    <t>1003</t>
  </si>
  <si>
    <t>74.2.01.24330</t>
  </si>
  <si>
    <t>76.1.02.00000</t>
  </si>
  <si>
    <t>74.2.01.24340</t>
  </si>
  <si>
    <r>
      <rPr>
        <b/>
        <sz val="8"/>
        <rFont val="Arial Cyr"/>
        <charset val="204"/>
      </rPr>
      <t>Мероприятие:</t>
    </r>
    <r>
      <rPr>
        <sz val="8"/>
        <rFont val="Arial Cyr"/>
        <charset val="204"/>
      </rPr>
      <t xml:space="preserve"> Содержание и обслуживание  муниципального имущества</t>
    </r>
  </si>
  <si>
    <r>
      <rPr>
        <b/>
        <sz val="8"/>
        <rFont val="Arial Cyr"/>
        <charset val="204"/>
      </rPr>
      <t>Мероприятие:</t>
    </r>
    <r>
      <rPr>
        <sz val="8"/>
        <rFont val="Arial Cyr"/>
        <charset val="204"/>
      </rPr>
      <t xml:space="preserve"> Приобретение имущества в муниципальную собственность</t>
    </r>
  </si>
  <si>
    <r>
      <rPr>
        <b/>
        <u/>
        <sz val="8"/>
        <rFont val="Arial Cyr"/>
        <charset val="204"/>
      </rPr>
      <t>Основное мероприятие:</t>
    </r>
    <r>
      <rPr>
        <b/>
        <sz val="8"/>
        <rFont val="Arial Cyr"/>
        <charset val="204"/>
      </rPr>
      <t xml:space="preserve"> капитальный ремонт зданий учреждений культуры</t>
    </r>
  </si>
  <si>
    <r>
      <rPr>
        <b/>
        <u/>
        <sz val="8"/>
        <rFont val="Arial Cyr"/>
        <charset val="204"/>
      </rPr>
      <t>Основное мероприятие:</t>
    </r>
    <r>
      <rPr>
        <b/>
        <sz val="8"/>
        <rFont val="Arial Cyr"/>
        <charset val="204"/>
      </rPr>
      <t xml:space="preserve"> Учет средств резервного фонда администрации Култукского муниципального образования</t>
    </r>
  </si>
  <si>
    <r>
      <rPr>
        <b/>
        <sz val="8"/>
        <rFont val="Arial Cyr"/>
        <charset val="204"/>
      </rPr>
      <t>Мероприятие:</t>
    </r>
    <r>
      <rPr>
        <sz val="8"/>
        <rFont val="Arial Cyr"/>
        <charset val="204"/>
      </rPr>
      <t xml:space="preserve"> Резервный фонд администрации Култукского муниципального образования</t>
    </r>
  </si>
  <si>
    <r>
      <rPr>
        <b/>
        <sz val="8"/>
        <rFont val="Arial Cyr"/>
        <charset val="204"/>
      </rPr>
      <t>Мероприятие</t>
    </r>
    <r>
      <rPr>
        <sz val="8"/>
        <rFont val="Arial Cyr"/>
        <charset val="204"/>
      </rPr>
      <t>: Приобретение имущества в муниципальную собственность</t>
    </r>
  </si>
  <si>
    <t>73.4.03.41220</t>
  </si>
  <si>
    <t>73.4.03.41230</t>
  </si>
  <si>
    <t>76.1.02.41110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</si>
  <si>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</si>
  <si>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</si>
  <si>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(муниципального) внутреннего долга</t>
  </si>
  <si>
    <t>700</t>
  </si>
  <si>
    <t>730</t>
  </si>
  <si>
    <t>1301</t>
  </si>
  <si>
    <t>Подпрограмма "Предупреждение аврийных ситуаций, нарушающих функциониррване систем жизнеобеспечения на территории Култукского муниципального образования" на 2020-2024 годы"</t>
  </si>
  <si>
    <t xml:space="preserve">Формирование, пополнение и хранение аварийно-технического запаса </t>
  </si>
  <si>
    <t>Основное меррприятие: Обеспечение эффективной и бесперебойной работы систем жизнеобеспечения на территории Култукского МО</t>
  </si>
  <si>
    <t>71.3.00.00000</t>
  </si>
  <si>
    <t>71.3.01.00000</t>
  </si>
  <si>
    <t>71.3.01.23100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</si>
  <si>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</si>
  <si>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</si>
  <si>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1300</t>
  </si>
  <si>
    <t>ЗАЩИТА НАСЕЛЕНИЯ И ТЕРРИТОРИИ ОТ ЧРЕЗВЫЧАЙНЫХ СИТУАЦИЙ ПРИРОДНОГО И ТЕХНОГЕННОГО ХАРАКТЕРА,ПОЖАРНАЯ БЕЗОПАСНОСТЬ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</si>
  <si>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</si>
  <si>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</si>
  <si>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b/>
        <sz val="8"/>
        <rFont val="Arial Cyr"/>
        <charset val="204"/>
      </rPr>
      <t xml:space="preserve"> </t>
    </r>
    <r>
      <rPr>
        <sz val="8"/>
        <rFont val="Arial Cyr"/>
        <charset val="204"/>
      </rPr>
      <t>разработка и экспертиза проектно-сметной документации</t>
    </r>
  </si>
  <si>
    <t>передача осуществления полномочий в сфере организации секретного делопроизводства</t>
  </si>
  <si>
    <t>передача осуществления полномочий по организации и осуществлению мероприятий по ГО и ЧС природного и техногенного характера</t>
  </si>
  <si>
    <t>Обеспечение деятельности администрации муниципального образования</t>
  </si>
  <si>
    <t>Подготовка и проведение муниципальных выборов в Култукском МО</t>
  </si>
  <si>
    <t>Подготовка и проведение муниципальных выборов</t>
  </si>
  <si>
    <t xml:space="preserve">Подготовка и проведение муниципальных выборов главы и депутатов Думы </t>
  </si>
  <si>
    <t>Специальные расходы</t>
  </si>
  <si>
    <t>Обеспечение проведения выборов и референдумов</t>
  </si>
  <si>
    <t>89.4.00.00000</t>
  </si>
  <si>
    <t>89.4.01.00000</t>
  </si>
  <si>
    <t>89.4.01.29410</t>
  </si>
  <si>
    <t>0107</t>
  </si>
  <si>
    <t>ОБЕСПЕЧЕНИЕ ПРОВЕДЕНИЯ ВЫБОРОВ И РЕФЕРЕНДУМОВ</t>
  </si>
  <si>
    <t>880</t>
  </si>
  <si>
    <t>71.2.08.41110</t>
  </si>
  <si>
    <t>мероприятия по капитальному ремонту объектов муниципальной собственности в сфере культуры (капитальный ремонт дома культуры в п.Ангасолка за счет средств областного бюджета)</t>
  </si>
  <si>
    <t>мероприятия по капитальному ремонту объектов муниципальной собственности в сфере культуры (капитальный ремонт дома культуры в п.Ангасолка за счет средств местного бюджета)</t>
  </si>
  <si>
    <t>76.1.02.S2120</t>
  </si>
  <si>
    <t>Разработка и экспертиза ПСД (строительство КОС в р.п.Култук) за счет средств местного бюджета)</t>
  </si>
  <si>
    <t>Разработка и экспертиза ПСД Култукского МО ((реконструкция КОС в п.Ангасолка) за счет средств местного бюджета)</t>
  </si>
  <si>
    <t>Инициативные проекты в Култукском МО</t>
  </si>
  <si>
    <t>Приложение №5  к  решению Думы Култукского МО от             .2024г №     /24-5Д "О бюджете Култукского городского поселения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</si>
  <si>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 видов расходов, разделам, подразделам классификации расходов бюджетов на 2025 год</t>
  </si>
  <si>
    <t>Муниципальная программа "Развитие культуры, досуга и молодежной политики в Култукском муниципальном образовании" на 2025-2030 годы</t>
  </si>
  <si>
    <t>Комплекс процессных мероприятий "Осуществление деятельности учреждений культуры"</t>
  </si>
  <si>
    <t xml:space="preserve">Комплекс процессных мероприятий  "Организация и проведение культурно-массовых и досуговых мероприятий" </t>
  </si>
  <si>
    <t>Комплекс процессных мероприятий "Управление муниципальными финансами в Култукском муниципальном образовании"</t>
  </si>
  <si>
    <t>Комплекс процессных мероприятий "Коммунальное хозяйство"</t>
  </si>
  <si>
    <t>Комплекс процессных мероприятий "Благоустройство территории"</t>
  </si>
  <si>
    <t>91.3.00.00000</t>
  </si>
  <si>
    <t>91.3.01.00000</t>
  </si>
  <si>
    <t>91.3.01.S2381</t>
  </si>
  <si>
    <t>91.3.01.S2382</t>
  </si>
  <si>
    <t>91.2.00.00000</t>
  </si>
  <si>
    <t>91.0.00.00000</t>
  </si>
  <si>
    <t>91.1.00.00000</t>
  </si>
  <si>
    <t>91.2.01.00000</t>
  </si>
  <si>
    <t>56.0.00.00000</t>
  </si>
  <si>
    <t>56.5.01.00000</t>
  </si>
  <si>
    <t>56.5.02.00000</t>
  </si>
  <si>
    <t>56.5.03.00000</t>
  </si>
  <si>
    <t xml:space="preserve"> Обеспечение деятельности главы муниципального образования</t>
  </si>
  <si>
    <t>53.0.00.00000</t>
  </si>
  <si>
    <t>53.5.01.00000</t>
  </si>
  <si>
    <t>Обеспечение деятельности администрации по выполнению отдельных государственных полномочий в сфере водоснабжения и водоотведения</t>
  </si>
  <si>
    <t>53.5.01.73110</t>
  </si>
  <si>
    <t>Обеспечение деятельности администрации по выполнению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</si>
  <si>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53.5.01.73150</t>
  </si>
  <si>
    <t>обеспечение деятельности администрации по выполнению полномочий по ведению первичного воинского учета на территории поселения</t>
  </si>
  <si>
    <t>53.5.01.51180</t>
  </si>
  <si>
    <t>53.5.02.00000</t>
  </si>
  <si>
    <t>Осуществление учета средств резервного фонда</t>
  </si>
  <si>
    <t xml:space="preserve"> Обеспечено выполнение обязательств по обслуживанию муниципального долга</t>
  </si>
  <si>
    <t>51.0.00.00000</t>
  </si>
  <si>
    <t>Муниципальная программа "Развитие инфраструктуры и охрана окружающей среды на территории Култукского муниципального образования"</t>
  </si>
  <si>
    <t>Комплекс процессных мероприятий "Жилищное хозяйство"</t>
  </si>
  <si>
    <t>51.5.01.00000</t>
  </si>
  <si>
    <t>51.5.02.00000</t>
  </si>
  <si>
    <t>51.5.04.00000</t>
  </si>
  <si>
    <t>51.5.04.S2370</t>
  </si>
  <si>
    <t>Восстановление, ремонт и содержание уличного освещения</t>
  </si>
  <si>
    <t>Мероприятия по перевозке в морг и захоронению безродных, невостребованных умерших граждан на территории КМО</t>
  </si>
  <si>
    <t>Мероприятия по устройству, ремонту и содержанию площадок для сбора ТКО</t>
  </si>
  <si>
    <t>Мероприятия по озеленению территории (за счет ИМБТ)</t>
  </si>
  <si>
    <t>Мероприятия по предупреждению, выявлению и ликвидации несанкционированных свалок (за счет ИМБТ)</t>
  </si>
  <si>
    <t>Мероприятия по ремонту и содержанию автомобильных дорог общего пользования местного значения (за счет акцизов)</t>
  </si>
  <si>
    <t>Мероприятия по обеспечению безопасности дорожного движения (за счет акцизов)</t>
  </si>
  <si>
    <t>54.0.00.00000</t>
  </si>
  <si>
    <t>54.5.01.00000</t>
  </si>
  <si>
    <t>Осуществление функций по управлению и распоряжению земельными ресурсами</t>
  </si>
  <si>
    <t>54.5.02.00000</t>
  </si>
  <si>
    <t xml:space="preserve">Муниципальная программа "Управление и распоряжение муниицпальным имуществом и земельными ресурсами, градостроительная деятельность в Култукском муниципальном образовании" </t>
  </si>
  <si>
    <t>Актуализация документов территориального планирования</t>
  </si>
  <si>
    <t>54.5.03.00000</t>
  </si>
  <si>
    <t>55.0.00.00000</t>
  </si>
  <si>
    <t>55.5.01.00000</t>
  </si>
  <si>
    <t xml:space="preserve">Мероприятия по обеспечению мер пожарной безопасности </t>
  </si>
  <si>
    <t>Мероприятия по пожарной безопасности на землях лесного фонда (за счет ИМБТ)</t>
  </si>
  <si>
    <t>55.5.02.00000</t>
  </si>
  <si>
    <t>Муниципальный проект "Формирование комфортной городской среды"</t>
  </si>
  <si>
    <t>Разработка и экспертиза проектно-сметной документации</t>
  </si>
  <si>
    <t xml:space="preserve">Муниципальная программа "Формирование комфортной городской среды Култукского МО" </t>
  </si>
  <si>
    <t>Мероприятия по благоустройству общественных территорий (за счет средств федерального бюджета)</t>
  </si>
  <si>
    <t>Мероприятия по благоустройству общественных территорий (за счет средств областного бюджета)</t>
  </si>
  <si>
    <t>Мероприятия по благоустройству общественных территорий (софинансирование за счет средств местного бюджета)</t>
  </si>
  <si>
    <t>Комплекс процессных мероприятий "Осуществление деятельности администрации Култукского муниципального образования"</t>
  </si>
  <si>
    <t>Мероприятия по предупреждению и ликвидации последствий чрезвычайных ситуаций природного и техногенного характера</t>
  </si>
  <si>
    <t>Мероприятия по созданию и содержанию местной автоматизированной системы центрального оповещения и информирования населения об угрозе возникновения или возникновении ЧС (МАСЦО)</t>
  </si>
  <si>
    <t>Обеспечение условия для осуществления текущей  деятельности учреждений культуры</t>
  </si>
  <si>
    <t>Ремонт и содержание объектов теплоснабжения</t>
  </si>
  <si>
    <t>Ремонт и содержание объектов водоснабжения</t>
  </si>
  <si>
    <t>Ремонт и содержание объектов водоотведения</t>
  </si>
  <si>
    <t xml:space="preserve">Актуализация схем теплоснабжения, ВС и ВО </t>
  </si>
  <si>
    <t>Разработка программы энергосбережения</t>
  </si>
  <si>
    <t>Реализация мероприятий Перечня проектов народных инициатив (софинансирование за счет средств местного бюджета)</t>
  </si>
  <si>
    <t>Реализация мероприятий Перечня проектов народных инициатив (за счет средств областного бюджета)</t>
  </si>
  <si>
    <t>Приложение №7 к решению Думы Култукского МО от     .2024г. №       /24-5Д  "О бюджете Култукского городского поселения на 2024 год и на плановый период 2025 и 2026 годов"</t>
  </si>
  <si>
    <t>Ведомственная структура расходов бюджета Култукского городского поселения на 2025 год</t>
  </si>
  <si>
    <t>2025 год</t>
  </si>
  <si>
    <t xml:space="preserve">Муниципальная программа "Организация муниципального управления в Култукском муниципальном образовании" </t>
  </si>
  <si>
    <t>91.1.01.00000</t>
  </si>
  <si>
    <t>обеспечение выполнения обязательств по передаче осуществления части своих полномочий на уровень муниципального района по созданию, содержанию и организации деятельности ЕДДС</t>
  </si>
  <si>
    <t>обеспечение выполнения обязательств по передаче осуществления части своих полномочий на уровень муниципального района по содержанию и обслуживанию системы оповещения</t>
  </si>
  <si>
    <t>обеспечение выполнения обязательств по передаче осуществления части своих полномочий на уровень муниципального района по осуществлению внешнего муниципального финансового контроля</t>
  </si>
  <si>
    <t>Обеспечение исполнения судебных актов по обращению взыскавния на средства местного бюджета</t>
  </si>
  <si>
    <t>Осуществление функций по управлению и распоряжению муниципальным имуществом</t>
  </si>
  <si>
    <t>Обеспечение деятельности администрации по выполнению полномочий по ведению первичного воинского учета на территории поселения</t>
  </si>
  <si>
    <t>51.5.03.00000</t>
  </si>
  <si>
    <t>Комплекс процессных мероприятий "Реализация муниципальной политики в сфере градостроительной деятельности"</t>
  </si>
  <si>
    <t>Реализация инициативных проектов граждан</t>
  </si>
  <si>
    <r>
      <rPr>
        <b/>
        <sz val="8"/>
        <rFont val="Arial Cyr"/>
        <charset val="204"/>
      </rPr>
      <t>Реализация инициативного проекта</t>
    </r>
    <r>
      <rPr>
        <sz val="8"/>
        <rFont val="Arial Cyr"/>
        <charset val="204"/>
      </rPr>
      <t xml:space="preserve"> за счет средств местного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</si>
  <si>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 xml:space="preserve"> за счет средств областного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</si>
  <si>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областного бюджета (Туристическая тропа "Чайный путь". Благоустройство)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</si>
  <si>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местного бюджета (Туристическая тропа "Чайный путь". Благоустройство)</t>
    </r>
  </si>
  <si>
    <r>
      <rPr>
        <b/>
        <sz val="8"/>
        <rFont val="Arial Cyr"/>
        <charset val="204"/>
      </rPr>
      <t>Реализация инициативного проекта</t>
    </r>
    <r>
      <rPr>
        <sz val="8"/>
        <rFont val="Arial Cyr"/>
        <charset val="204"/>
      </rPr>
      <t xml:space="preserve"> за счет средств областного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</si>
  <si>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местного бюджета (Туристическая тропа "Чайный путь". Освещение)</t>
    </r>
  </si>
  <si>
    <t>Обустройство, содержание и ремонт объектов благоустройства</t>
  </si>
  <si>
    <t>Организация и проведение культурно-досуговых мероприятий</t>
  </si>
  <si>
    <t>57.0.00.00000</t>
  </si>
  <si>
    <t>57.1.01.00000</t>
  </si>
  <si>
    <t>57.1.01.55551</t>
  </si>
  <si>
    <t>Комплекс процессных мероприятий "Обеспечение пожарной безопасности"</t>
  </si>
  <si>
    <t xml:space="preserve">Мероприятия по обеспечению первичных мер пожарной безопасности </t>
  </si>
  <si>
    <t>Мероприятия  по управлению и распоряжению муниципальным имуществом</t>
  </si>
  <si>
    <t>Мероприятия по по управлению и распоряжению земельными ресурсами</t>
  </si>
  <si>
    <t>Мероприятия по актуализации документов территориального планирования</t>
  </si>
  <si>
    <t xml:space="preserve">Муниципальная программа "Управление и распоряжение муниципальным имуществом и земельными ресурсами, градостроительная деятельность в Култукском муниципальном образовании" </t>
  </si>
  <si>
    <t>Мероприятия по благоустройству дворовых и общественных территорий ( за счет средств местного бюджета)</t>
  </si>
  <si>
    <t>Мероприятия по содержанию и ремонту объектов жилищного фонда</t>
  </si>
  <si>
    <t>Мероприятия по ремонту и содержанию автомобильных дорог общего пользования местного значения (местные)</t>
  </si>
  <si>
    <t>53.5.02.0Д100</t>
  </si>
  <si>
    <t>53.5.02.0Ф100</t>
  </si>
  <si>
    <t xml:space="preserve">Муниципальная программа "Обеспечение комплесных мер безопасности, гражданская оборона на территории  Култукского муниципального образования" </t>
  </si>
  <si>
    <t>Комплекс процессных мероприятий "Защита населения и территории  от чрезвычайных ситуаций природного и техногенного характера и ликвидация их последствий, гражданская оборона и общественная безопасность»</t>
  </si>
  <si>
    <t>Мероприятия по созданию и поддержанию  запасов материально-технических, медицинских и иных средств</t>
  </si>
  <si>
    <t>Мероприятия по осуществлению общественной безопасности</t>
  </si>
  <si>
    <t>Муниципальная программа "Развитие культуры, досуга и молодежной политики в Култукском муниципальном образовании"</t>
  </si>
  <si>
    <t>Комплекс процессных мероприятий "Осуществление дорожной деятельности"</t>
  </si>
  <si>
    <t>Муниципальная программа "Доступное жилье в Култукском муниципальном образовании"</t>
  </si>
  <si>
    <t>Комплекс процессных мероприятий "Аварийный жилищный фонд"</t>
  </si>
  <si>
    <t xml:space="preserve"> Мероприятия по обследованию жилищного фонда</t>
  </si>
  <si>
    <t>52.0.00.00000</t>
  </si>
  <si>
    <t>52.5.01.00000</t>
  </si>
  <si>
    <t>91.1.01.79100</t>
  </si>
  <si>
    <t>91.2.01.79200</t>
  </si>
  <si>
    <t>52.5.01.42100</t>
  </si>
  <si>
    <t>57.1.01.47100</t>
  </si>
  <si>
    <t>51.5.01.41101</t>
  </si>
  <si>
    <t>51.5.02.41201</t>
  </si>
  <si>
    <t>51.5.02.41202</t>
  </si>
  <si>
    <t>51.5.02.41203</t>
  </si>
  <si>
    <t>51.5.02.41204</t>
  </si>
  <si>
    <t>51.5.02.41205</t>
  </si>
  <si>
    <t>51.5.03.41301</t>
  </si>
  <si>
    <t>51.5.03.41302</t>
  </si>
  <si>
    <t>51.5.03.41303</t>
  </si>
  <si>
    <t>51.5.04.41401</t>
  </si>
  <si>
    <t>51.5.04.41402</t>
  </si>
  <si>
    <t>51.5.04.41403</t>
  </si>
  <si>
    <t>51.5.04.41404</t>
  </si>
  <si>
    <t>54.5.01.44101</t>
  </si>
  <si>
    <t>54.5.02.44201</t>
  </si>
  <si>
    <t>55.5.01.45101</t>
  </si>
  <si>
    <t>55.5.02.45201</t>
  </si>
  <si>
    <t>55.5.02.45202</t>
  </si>
  <si>
    <t>55.5.02.45203</t>
  </si>
  <si>
    <t>55.5.02.45204</t>
  </si>
  <si>
    <t>56.5.01.46100</t>
  </si>
  <si>
    <t>56.5.02.46200</t>
  </si>
  <si>
    <t>56.5.03.46300</t>
  </si>
  <si>
    <t>57.1.01.49110</t>
  </si>
  <si>
    <t>55.5.01.49303</t>
  </si>
  <si>
    <t>55.5.03.45203</t>
  </si>
  <si>
    <t>55.2.04.45204</t>
  </si>
  <si>
    <t>55.2.04.452040</t>
  </si>
  <si>
    <t>Мероприятия по ремонту и содержанию автомобильных дорог общего пользования местного значения (за счет собственных средств)</t>
  </si>
  <si>
    <t>51.5.01.41303</t>
  </si>
  <si>
    <t>54.5.03.44301</t>
  </si>
  <si>
    <t>51.5.04.49301</t>
  </si>
  <si>
    <t>51.5.04.49302</t>
  </si>
  <si>
    <t xml:space="preserve"> </t>
  </si>
  <si>
    <t>53.5.02.СС100</t>
  </si>
  <si>
    <t>53.5.01.43100</t>
  </si>
  <si>
    <t>53.5.01.43200</t>
  </si>
  <si>
    <t>53.5.02.73100</t>
  </si>
  <si>
    <t>53.5.02.73200</t>
  </si>
  <si>
    <t>53.5.02.73300</t>
  </si>
  <si>
    <t>Комплекс процессных меропритяий "Управление муниципальным имуществом"</t>
  </si>
  <si>
    <t>Комплекс процессных мероприятий "Управление земельными ресурсами"</t>
  </si>
  <si>
    <t>Комплекс процессных мероприятий "Управление муниципальным имуществом"</t>
  </si>
  <si>
    <t xml:space="preserve">Комплекс процессных мероприятий "Молодежная политика" </t>
  </si>
  <si>
    <t xml:space="preserve">Проведение мероприятий с детьми и молодежью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</si>
</sst>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u/>
      <sz val="8"/>
      <name val="Arial Cyr"/>
      <charset val="204"/>
    </font>
    <font>
      <b/>
      <u/>
      <sz val="10"/>
      <name val="Arial Cyr"/>
      <charset val="204"/>
    </font>
    <font>
      <b/>
      <i/>
      <sz val="8"/>
      <name val="Arial Cyr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49" fontId="1" fillId="0" borderId="1" xfId="0" applyNumberFormat="1" applyFont="1" applyBorder="1"/>
    <xf numFmtId="49" fontId="1" fillId="0" borderId="2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0" borderId="2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0" fontId="0" fillId="0" borderId="0" xfId="0" applyFill="1"/>
    <xf numFmtId="4" fontId="1" fillId="0" borderId="0" xfId="0" applyNumberFormat="1" applyFont="1" applyBorder="1"/>
    <xf numFmtId="4" fontId="0" fillId="0" borderId="0" xfId="0" applyNumberFormat="1" applyBorder="1"/>
    <xf numFmtId="2" fontId="2" fillId="0" borderId="0" xfId="0" applyNumberFormat="1" applyFont="1" applyBorder="1"/>
    <xf numFmtId="0" fontId="1" fillId="0" borderId="2" xfId="0" applyNumberFormat="1" applyFont="1" applyFill="1" applyBorder="1" applyAlignment="1">
      <alignment horizontal="left" wrapText="1"/>
    </xf>
    <xf numFmtId="0" fontId="0" fillId="0" borderId="0" xfId="0" applyFont="1"/>
    <xf numFmtId="0" fontId="6" fillId="0" borderId="0" xfId="0" applyFont="1" applyFill="1" applyBorder="1"/>
    <xf numFmtId="0" fontId="7" fillId="0" borderId="0" xfId="0" applyFont="1" applyFill="1"/>
    <xf numFmtId="4" fontId="3" fillId="0" borderId="1" xfId="0" applyNumberFormat="1" applyFont="1" applyFill="1" applyBorder="1"/>
    <xf numFmtId="0" fontId="3" fillId="0" borderId="1" xfId="0" applyFont="1" applyBorder="1"/>
    <xf numFmtId="0" fontId="0" fillId="2" borderId="0" xfId="0" applyFill="1"/>
    <xf numFmtId="0" fontId="1" fillId="0" borderId="2" xfId="0" applyFont="1" applyFill="1" applyBorder="1" applyAlignment="1">
      <alignment vertical="distributed" wrapText="1"/>
    </xf>
    <xf numFmtId="4" fontId="1" fillId="0" borderId="0" xfId="0" applyNumberFormat="1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/>
    <xf numFmtId="49" fontId="1" fillId="0" borderId="1" xfId="0" applyNumberFormat="1" applyFont="1" applyFill="1" applyBorder="1" applyAlignment="1">
      <alignment horizontal="left"/>
    </xf>
    <xf numFmtId="49" fontId="0" fillId="0" borderId="0" xfId="0" applyNumberFormat="1" applyBorder="1"/>
    <xf numFmtId="49" fontId="3" fillId="0" borderId="0" xfId="0" applyNumberFormat="1" applyFont="1" applyBorder="1"/>
    <xf numFmtId="4" fontId="0" fillId="0" borderId="0" xfId="0" applyNumberFormat="1"/>
    <xf numFmtId="4" fontId="3" fillId="0" borderId="0" xfId="0" applyNumberFormat="1" applyFont="1"/>
    <xf numFmtId="0" fontId="1" fillId="0" borderId="0" xfId="0" applyFont="1" applyFill="1"/>
    <xf numFmtId="49" fontId="1" fillId="0" borderId="0" xfId="0" applyNumberFormat="1" applyFont="1" applyFill="1" applyBorder="1" applyAlignment="1">
      <alignment horizontal="left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/>
    <xf numFmtId="0" fontId="0" fillId="0" borderId="0" xfId="0" applyFont="1" applyFill="1"/>
    <xf numFmtId="0" fontId="3" fillId="0" borderId="1" xfId="0" applyFont="1" applyFill="1" applyBorder="1"/>
    <xf numFmtId="4" fontId="3" fillId="0" borderId="2" xfId="0" applyNumberFormat="1" applyFont="1" applyBorder="1" applyAlignment="1">
      <alignment horizontal="right"/>
    </xf>
    <xf numFmtId="49" fontId="1" fillId="0" borderId="2" xfId="0" applyNumberFormat="1" applyFont="1" applyFill="1" applyBorder="1" applyAlignment="1">
      <alignment wrapText="1"/>
    </xf>
    <xf numFmtId="49" fontId="3" fillId="0" borderId="1" xfId="0" applyNumberFormat="1" applyFont="1" applyBorder="1" applyAlignment="1">
      <alignment horizontal="left"/>
    </xf>
    <xf numFmtId="49" fontId="1" fillId="0" borderId="2" xfId="0" applyNumberFormat="1" applyFont="1" applyFill="1" applyBorder="1"/>
    <xf numFmtId="4" fontId="1" fillId="0" borderId="2" xfId="0" applyNumberFormat="1" applyFont="1" applyFill="1" applyBorder="1"/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 wrapText="1"/>
    </xf>
    <xf numFmtId="0" fontId="3" fillId="0" borderId="0" xfId="0" applyFont="1" applyFill="1" applyBorder="1"/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4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vertical="distributed" wrapText="1"/>
    </xf>
    <xf numFmtId="0" fontId="5" fillId="0" borderId="0" xfId="0" applyFont="1" applyFill="1"/>
    <xf numFmtId="4" fontId="2" fillId="0" borderId="1" xfId="0" applyNumberFormat="1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distributed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49" fontId="1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distributed" wrapText="1"/>
    </xf>
    <xf numFmtId="49" fontId="1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wrapText="1"/>
    </xf>
    <xf numFmtId="49" fontId="3" fillId="3" borderId="1" xfId="0" applyNumberFormat="1" applyFont="1" applyFill="1" applyBorder="1"/>
    <xf numFmtId="4" fontId="3" fillId="3" borderId="2" xfId="0" applyNumberFormat="1" applyFont="1" applyFill="1" applyBorder="1" applyAlignment="1">
      <alignment horizontal="right"/>
    </xf>
    <xf numFmtId="4" fontId="3" fillId="3" borderId="2" xfId="0" applyNumberFormat="1" applyFont="1" applyFill="1" applyBorder="1"/>
    <xf numFmtId="0" fontId="3" fillId="3" borderId="0" xfId="0" applyFont="1" applyFill="1" applyBorder="1"/>
    <xf numFmtId="0" fontId="0" fillId="3" borderId="0" xfId="0" applyFont="1" applyFill="1"/>
    <xf numFmtId="4" fontId="3" fillId="0" borderId="1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/>
    <xf numFmtId="4" fontId="3" fillId="3" borderId="0" xfId="0" applyNumberFormat="1" applyFont="1" applyFill="1" applyBorder="1"/>
    <xf numFmtId="4" fontId="3" fillId="3" borderId="1" xfId="0" applyNumberFormat="1" applyFont="1" applyFill="1" applyBorder="1" applyAlignment="1">
      <alignment horizontal="right"/>
    </xf>
    <xf numFmtId="4" fontId="3" fillId="3" borderId="2" xfId="0" applyNumberFormat="1" applyFont="1" applyFill="1" applyBorder="1" applyAlignment="1">
      <alignment horizontal="right" wrapText="1"/>
    </xf>
    <xf numFmtId="4" fontId="0" fillId="3" borderId="0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3" fillId="0" borderId="2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4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wrapText="1"/>
    </xf>
    <xf numFmtId="49" fontId="3" fillId="4" borderId="8" xfId="0" applyNumberFormat="1" applyFont="1" applyFill="1" applyBorder="1" applyAlignment="1">
      <alignment horizontal="center"/>
    </xf>
    <xf numFmtId="49" fontId="3" fillId="4" borderId="7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left"/>
    </xf>
    <xf numFmtId="4" fontId="3" fillId="4" borderId="2" xfId="0" applyNumberFormat="1" applyFont="1" applyFill="1" applyBorder="1" applyAlignment="1">
      <alignment horizontal="right"/>
    </xf>
    <xf numFmtId="0" fontId="0" fillId="4" borderId="0" xfId="0" applyFill="1"/>
    <xf numFmtId="49" fontId="3" fillId="4" borderId="2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4" borderId="2" xfId="0" applyNumberFormat="1" applyFont="1" applyFill="1" applyBorder="1" applyAlignment="1">
      <alignment horizontal="left" wrapText="1"/>
    </xf>
    <xf numFmtId="0" fontId="3" fillId="4" borderId="2" xfId="0" applyNumberFormat="1" applyFont="1" applyFill="1" applyBorder="1" applyAlignment="1">
      <alignment horizontal="center" wrapText="1"/>
    </xf>
    <xf numFmtId="0" fontId="0" fillId="4" borderId="0" xfId="0" applyFont="1" applyFill="1"/>
    <xf numFmtId="49" fontId="3" fillId="4" borderId="1" xfId="0" applyNumberFormat="1" applyFont="1" applyFill="1" applyBorder="1"/>
    <xf numFmtId="4" fontId="3" fillId="4" borderId="1" xfId="0" applyNumberFormat="1" applyFont="1" applyFill="1" applyBorder="1" applyAlignment="1">
      <alignment horizontal="right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2" fillId="0" borderId="2" xfId="0" applyFont="1" applyFill="1" applyBorder="1" applyAlignment="1">
      <alignment vertical="distributed" wrapText="1"/>
    </xf>
    <xf numFmtId="49" fontId="3" fillId="0" borderId="2" xfId="0" applyNumberFormat="1" applyFont="1" applyFill="1" applyBorder="1"/>
    <xf numFmtId="0" fontId="3" fillId="3" borderId="2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Border="1"/>
    <xf numFmtId="49" fontId="1" fillId="2" borderId="2" xfId="0" applyNumberFormat="1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/>
    <xf numFmtId="49" fontId="1" fillId="2" borderId="2" xfId="0" applyNumberFormat="1" applyFont="1" applyFill="1" applyBorder="1"/>
    <xf numFmtId="4" fontId="1" fillId="2" borderId="2" xfId="0" applyNumberFormat="1" applyFont="1" applyFill="1" applyBorder="1"/>
    <xf numFmtId="0" fontId="1" fillId="2" borderId="2" xfId="0" applyFont="1" applyFill="1" applyBorder="1" applyAlignment="1">
      <alignment vertical="distributed" wrapText="1"/>
    </xf>
    <xf numFmtId="4" fontId="1" fillId="2" borderId="2" xfId="0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distributed" wrapText="1"/>
    </xf>
    <xf numFmtId="49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2" fillId="0" borderId="2" xfId="0" applyFont="1" applyFill="1" applyBorder="1" applyAlignment="1">
      <alignment horizontal="left" vertical="distributed" wrapText="1"/>
    </xf>
    <xf numFmtId="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4" fontId="2" fillId="0" borderId="1" xfId="0" applyNumberFormat="1" applyFont="1" applyFill="1" applyBorder="1" applyAlignment="1">
      <alignment horizontal="right" wrapText="1"/>
    </xf>
    <xf numFmtId="4" fontId="3" fillId="0" borderId="0" xfId="0" applyNumberFormat="1" applyFont="1" applyBorder="1"/>
    <xf numFmtId="0" fontId="2" fillId="2" borderId="0" xfId="0" applyFont="1" applyFill="1" applyBorder="1"/>
    <xf numFmtId="49" fontId="1" fillId="0" borderId="2" xfId="0" applyNumberFormat="1" applyFont="1" applyBorder="1"/>
    <xf numFmtId="4" fontId="1" fillId="0" borderId="2" xfId="0" applyNumberFormat="1" applyFont="1" applyBorder="1"/>
    <xf numFmtId="49" fontId="2" fillId="0" borderId="2" xfId="0" applyNumberFormat="1" applyFont="1" applyBorder="1"/>
    <xf numFmtId="4" fontId="2" fillId="0" borderId="2" xfId="0" applyNumberFormat="1" applyFont="1" applyBorder="1"/>
    <xf numFmtId="0" fontId="3" fillId="2" borderId="1" xfId="0" applyFont="1" applyFill="1" applyBorder="1" applyAlignment="1">
      <alignment vertical="distributed" wrapText="1"/>
    </xf>
    <xf numFmtId="0" fontId="0" fillId="2" borderId="0" xfId="0" applyFont="1" applyFill="1" applyBorder="1"/>
    <xf numFmtId="4" fontId="0" fillId="2" borderId="0" xfId="0" applyNumberFormat="1" applyFont="1" applyFill="1" applyBorder="1"/>
    <xf numFmtId="49" fontId="2" fillId="2" borderId="2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/>
    <xf numFmtId="4" fontId="2" fillId="2" borderId="1" xfId="0" applyNumberFormat="1" applyFont="1" applyFill="1" applyBorder="1"/>
    <xf numFmtId="4" fontId="2" fillId="2" borderId="0" xfId="0" applyNumberFormat="1" applyFont="1" applyFill="1" applyBorder="1"/>
    <xf numFmtId="4" fontId="2" fillId="2" borderId="2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distributed" wrapText="1"/>
    </xf>
    <xf numFmtId="0" fontId="2" fillId="2" borderId="2" xfId="0" applyFont="1" applyFill="1" applyBorder="1" applyAlignment="1">
      <alignment vertical="distributed" wrapText="1"/>
    </xf>
    <xf numFmtId="0" fontId="3" fillId="2" borderId="2" xfId="0" applyFont="1" applyFill="1" applyBorder="1" applyAlignment="1">
      <alignment vertical="distributed" wrapText="1"/>
    </xf>
    <xf numFmtId="0" fontId="3" fillId="2" borderId="2" xfId="0" applyFont="1" applyFill="1" applyBorder="1" applyAlignment="1">
      <alignment horizontal="left" vertical="distributed" wrapText="1"/>
    </xf>
    <xf numFmtId="49" fontId="3" fillId="2" borderId="2" xfId="0" applyNumberFormat="1" applyFont="1" applyFill="1" applyBorder="1"/>
    <xf numFmtId="4" fontId="3" fillId="2" borderId="2" xfId="0" applyNumberFormat="1" applyFont="1" applyFill="1" applyBorder="1"/>
    <xf numFmtId="4" fontId="3" fillId="2" borderId="0" xfId="0" applyNumberFormat="1" applyFont="1" applyFill="1" applyBorder="1"/>
    <xf numFmtId="49" fontId="3" fillId="3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center" wrapText="1"/>
    </xf>
    <xf numFmtId="49" fontId="6" fillId="0" borderId="1" xfId="0" applyNumberFormat="1" applyFont="1" applyFill="1" applyBorder="1"/>
    <xf numFmtId="0" fontId="2" fillId="2" borderId="2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3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3" fillId="3" borderId="2" xfId="0" applyNumberFormat="1" applyFont="1" applyFill="1" applyBorder="1" applyAlignment="1">
      <alignment horizontal="left" wrapText="1"/>
    </xf>
    <xf numFmtId="0" fontId="2" fillId="0" borderId="0" xfId="0" applyFont="1" applyFill="1"/>
    <xf numFmtId="49" fontId="3" fillId="3" borderId="8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/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/>
    <xf numFmtId="4" fontId="4" fillId="0" borderId="1" xfId="0" applyNumberFormat="1" applyFont="1" applyFill="1" applyBorder="1"/>
    <xf numFmtId="0" fontId="4" fillId="0" borderId="0" xfId="0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view="pageBreakPreview" topLeftCell="A269" zoomScaleNormal="100" zoomScaleSheetLayoutView="100" workbookViewId="0">
      <selection activeCell="B162" sqref="B162"/>
    </sheetView>
  </sheetViews>
  <sheetFormatPr defaultRowHeight="12.75" x14ac:dyDescent="0.2"/>
  <cols>
    <col min="1" max="1" width="46.140625" customWidth="1"/>
    <col min="2" max="2" width="16.28515625" customWidth="1"/>
    <col min="3" max="3" width="6.42578125" customWidth="1"/>
    <col min="4" max="4" width="5.85546875" customWidth="1"/>
    <col min="5" max="5" width="14.7109375" customWidth="1"/>
    <col min="6" max="6" width="1.42578125" hidden="1" customWidth="1"/>
    <col min="7" max="7" width="13.85546875" customWidth="1"/>
  </cols>
  <sheetData>
    <row r="1" spans="1:7" x14ac:dyDescent="0.2">
      <c r="D1" s="23"/>
    </row>
    <row r="2" spans="1:7" ht="60.75" customHeight="1" x14ac:dyDescent="0.2">
      <c r="B2" s="247" t="s">
        <v>176</v>
      </c>
      <c r="C2" s="248"/>
      <c r="D2" s="248"/>
      <c r="E2" s="248"/>
    </row>
    <row r="4" spans="1:7" ht="39" customHeight="1" x14ac:dyDescent="0.2">
      <c r="A4" s="245" t="s">
        <v>177</v>
      </c>
      <c r="B4" s="246"/>
      <c r="C4" s="246"/>
      <c r="D4" s="246"/>
      <c r="E4" s="246"/>
    </row>
    <row r="5" spans="1:7" x14ac:dyDescent="0.2">
      <c r="E5" t="s">
        <v>7</v>
      </c>
    </row>
    <row r="6" spans="1:7" x14ac:dyDescent="0.2">
      <c r="A6" s="6"/>
      <c r="B6" s="8" t="s">
        <v>9</v>
      </c>
      <c r="C6" s="7" t="s">
        <v>51</v>
      </c>
      <c r="D6" s="7"/>
      <c r="E6" s="9">
        <v>2025</v>
      </c>
    </row>
    <row r="7" spans="1:7" x14ac:dyDescent="0.2">
      <c r="A7" s="5" t="s">
        <v>0</v>
      </c>
      <c r="B7" s="13" t="s">
        <v>12</v>
      </c>
      <c r="C7" s="3" t="s">
        <v>13</v>
      </c>
      <c r="D7" s="3" t="s">
        <v>14</v>
      </c>
      <c r="E7" s="5" t="s">
        <v>8</v>
      </c>
      <c r="F7" s="4"/>
      <c r="G7" s="4"/>
    </row>
    <row r="8" spans="1:7" x14ac:dyDescent="0.2">
      <c r="A8" s="10">
        <v>1</v>
      </c>
      <c r="B8" s="11">
        <v>2</v>
      </c>
      <c r="C8" s="12">
        <v>3</v>
      </c>
      <c r="D8" s="12">
        <v>4</v>
      </c>
      <c r="E8" s="10">
        <v>6</v>
      </c>
      <c r="F8" s="4"/>
      <c r="G8" s="4"/>
    </row>
    <row r="9" spans="1:7" s="112" customFormat="1" ht="51" x14ac:dyDescent="0.2">
      <c r="A9" s="107" t="s">
        <v>209</v>
      </c>
      <c r="B9" s="108" t="s">
        <v>208</v>
      </c>
      <c r="C9" s="108"/>
      <c r="D9" s="108"/>
      <c r="E9" s="109">
        <f>E10+E15+E36+E49</f>
        <v>21341336.449999999</v>
      </c>
      <c r="F9" s="110" t="e">
        <f>F10+#REF!+#REF!+#REF!+#REF!+#REF!+#REF!+#REF!</f>
        <v>#REF!</v>
      </c>
      <c r="G9" s="111"/>
    </row>
    <row r="10" spans="1:7" s="148" customFormat="1" ht="26.25" customHeight="1" x14ac:dyDescent="0.2">
      <c r="A10" s="196" t="s">
        <v>210</v>
      </c>
      <c r="B10" s="150" t="s">
        <v>211</v>
      </c>
      <c r="C10" s="150"/>
      <c r="D10" s="150"/>
      <c r="E10" s="152">
        <f>E11</f>
        <v>864000</v>
      </c>
      <c r="F10" s="151" t="e">
        <f>#REF!+#REF!</f>
        <v>#REF!</v>
      </c>
      <c r="G10" s="183"/>
    </row>
    <row r="11" spans="1:7" s="68" customFormat="1" ht="22.5" x14ac:dyDescent="0.2">
      <c r="A11" s="68" t="s">
        <v>283</v>
      </c>
      <c r="B11" s="68" t="s">
        <v>302</v>
      </c>
      <c r="E11" s="19">
        <f>E12</f>
        <v>864000</v>
      </c>
    </row>
    <row r="12" spans="1:7" s="57" customFormat="1" ht="22.5" x14ac:dyDescent="0.2">
      <c r="A12" s="15" t="s">
        <v>15</v>
      </c>
      <c r="B12" s="15" t="s">
        <v>302</v>
      </c>
      <c r="C12" s="15" t="s">
        <v>18</v>
      </c>
      <c r="D12" s="15"/>
      <c r="E12" s="19">
        <f>E13</f>
        <v>864000</v>
      </c>
      <c r="F12" s="74"/>
      <c r="G12" s="50"/>
    </row>
    <row r="13" spans="1:7" s="57" customFormat="1" ht="22.5" x14ac:dyDescent="0.2">
      <c r="A13" s="15" t="s">
        <v>52</v>
      </c>
      <c r="B13" s="15" t="s">
        <v>302</v>
      </c>
      <c r="C13" s="15" t="s">
        <v>53</v>
      </c>
      <c r="D13" s="15"/>
      <c r="E13" s="19">
        <f>E14</f>
        <v>864000</v>
      </c>
      <c r="F13" s="74"/>
      <c r="G13" s="50"/>
    </row>
    <row r="14" spans="1:7" s="57" customFormat="1" ht="11.25" x14ac:dyDescent="0.2">
      <c r="A14" s="15" t="s">
        <v>3</v>
      </c>
      <c r="B14" s="15" t="s">
        <v>302</v>
      </c>
      <c r="C14" s="15" t="s">
        <v>53</v>
      </c>
      <c r="D14" s="15" t="s">
        <v>17</v>
      </c>
      <c r="E14" s="19">
        <v>864000</v>
      </c>
      <c r="F14" s="74"/>
      <c r="G14" s="50"/>
    </row>
    <row r="15" spans="1:7" s="184" customFormat="1" ht="25.5" x14ac:dyDescent="0.2">
      <c r="A15" s="95" t="s">
        <v>182</v>
      </c>
      <c r="B15" s="95" t="s">
        <v>212</v>
      </c>
      <c r="C15" s="150"/>
      <c r="D15" s="150"/>
      <c r="E15" s="152">
        <f>E16+E20+E24+E28+E32</f>
        <v>9640000</v>
      </c>
      <c r="F15" s="183"/>
      <c r="G15" s="183"/>
    </row>
    <row r="16" spans="1:7" s="61" customFormat="1" x14ac:dyDescent="0.2">
      <c r="A16" s="68" t="s">
        <v>244</v>
      </c>
      <c r="B16" s="73" t="s">
        <v>303</v>
      </c>
      <c r="C16" s="73"/>
      <c r="D16" s="73"/>
      <c r="E16" s="74">
        <f>E17</f>
        <v>8590000</v>
      </c>
      <c r="F16" s="22" t="e">
        <f>#REF!+#REF!</f>
        <v>#REF!</v>
      </c>
      <c r="G16" s="35"/>
    </row>
    <row r="17" spans="1:7" s="23" customFormat="1" ht="22.5" x14ac:dyDescent="0.2">
      <c r="A17" s="15" t="s">
        <v>15</v>
      </c>
      <c r="B17" s="20" t="s">
        <v>303</v>
      </c>
      <c r="C17" s="20" t="s">
        <v>18</v>
      </c>
      <c r="D17" s="20"/>
      <c r="E17" s="18">
        <f>E19</f>
        <v>8590000</v>
      </c>
      <c r="F17" s="22"/>
      <c r="G17" s="22"/>
    </row>
    <row r="18" spans="1:7" s="23" customFormat="1" ht="22.5" x14ac:dyDescent="0.2">
      <c r="A18" s="15" t="s">
        <v>52</v>
      </c>
      <c r="B18" s="20" t="s">
        <v>303</v>
      </c>
      <c r="C18" s="20" t="s">
        <v>53</v>
      </c>
      <c r="D18" s="20"/>
      <c r="E18" s="18">
        <f>E19</f>
        <v>8590000</v>
      </c>
      <c r="F18" s="22"/>
      <c r="G18" s="22"/>
    </row>
    <row r="19" spans="1:7" s="23" customFormat="1" x14ac:dyDescent="0.2">
      <c r="A19" s="15" t="s">
        <v>2</v>
      </c>
      <c r="B19" s="20" t="s">
        <v>303</v>
      </c>
      <c r="C19" s="20" t="s">
        <v>53</v>
      </c>
      <c r="D19" s="20" t="s">
        <v>16</v>
      </c>
      <c r="E19" s="18">
        <v>8590000</v>
      </c>
      <c r="F19" s="22"/>
      <c r="G19" s="22"/>
    </row>
    <row r="20" spans="1:7" s="51" customFormat="1" x14ac:dyDescent="0.2">
      <c r="A20" s="68" t="s">
        <v>245</v>
      </c>
      <c r="B20" s="73" t="s">
        <v>304</v>
      </c>
      <c r="C20" s="73"/>
      <c r="D20" s="73"/>
      <c r="E20" s="74">
        <f>E21</f>
        <v>250000</v>
      </c>
      <c r="F20" s="50"/>
      <c r="G20" s="50"/>
    </row>
    <row r="21" spans="1:7" s="23" customFormat="1" ht="22.5" x14ac:dyDescent="0.2">
      <c r="A21" s="15" t="s">
        <v>15</v>
      </c>
      <c r="B21" s="20" t="s">
        <v>304</v>
      </c>
      <c r="C21" s="20" t="s">
        <v>18</v>
      </c>
      <c r="D21" s="20"/>
      <c r="E21" s="18">
        <f>E22</f>
        <v>250000</v>
      </c>
      <c r="F21" s="22"/>
      <c r="G21" s="22"/>
    </row>
    <row r="22" spans="1:7" s="23" customFormat="1" ht="22.5" x14ac:dyDescent="0.2">
      <c r="A22" s="15" t="s">
        <v>52</v>
      </c>
      <c r="B22" s="20" t="s">
        <v>304</v>
      </c>
      <c r="C22" s="20" t="s">
        <v>53</v>
      </c>
      <c r="D22" s="20"/>
      <c r="E22" s="18">
        <f>E23</f>
        <v>250000</v>
      </c>
      <c r="F22" s="22"/>
      <c r="G22" s="22"/>
    </row>
    <row r="23" spans="1:7" s="23" customFormat="1" x14ac:dyDescent="0.2">
      <c r="A23" s="15" t="s">
        <v>2</v>
      </c>
      <c r="B23" s="20" t="s">
        <v>304</v>
      </c>
      <c r="C23" s="20" t="s">
        <v>53</v>
      </c>
      <c r="D23" s="20" t="s">
        <v>16</v>
      </c>
      <c r="E23" s="18">
        <v>250000</v>
      </c>
      <c r="F23" s="22"/>
      <c r="G23" s="22"/>
    </row>
    <row r="24" spans="1:7" s="51" customFormat="1" x14ac:dyDescent="0.2">
      <c r="A24" s="68" t="s">
        <v>246</v>
      </c>
      <c r="B24" s="73" t="s">
        <v>305</v>
      </c>
      <c r="C24" s="73"/>
      <c r="D24" s="73"/>
      <c r="E24" s="74">
        <f>E25</f>
        <v>400000</v>
      </c>
      <c r="F24" s="50"/>
      <c r="G24" s="50"/>
    </row>
    <row r="25" spans="1:7" s="23" customFormat="1" ht="22.5" x14ac:dyDescent="0.2">
      <c r="A25" s="15" t="s">
        <v>15</v>
      </c>
      <c r="B25" s="20" t="s">
        <v>305</v>
      </c>
      <c r="C25" s="20" t="s">
        <v>18</v>
      </c>
      <c r="D25" s="20"/>
      <c r="E25" s="18">
        <f>E27</f>
        <v>400000</v>
      </c>
      <c r="F25" s="22"/>
      <c r="G25" s="22"/>
    </row>
    <row r="26" spans="1:7" s="23" customFormat="1" ht="22.5" x14ac:dyDescent="0.2">
      <c r="A26" s="15" t="s">
        <v>52</v>
      </c>
      <c r="B26" s="20" t="s">
        <v>305</v>
      </c>
      <c r="C26" s="20" t="s">
        <v>53</v>
      </c>
      <c r="D26" s="20"/>
      <c r="E26" s="18">
        <f>E27</f>
        <v>400000</v>
      </c>
      <c r="F26" s="22"/>
      <c r="G26" s="22"/>
    </row>
    <row r="27" spans="1:7" s="23" customFormat="1" x14ac:dyDescent="0.2">
      <c r="A27" s="15" t="s">
        <v>2</v>
      </c>
      <c r="B27" s="20" t="s">
        <v>305</v>
      </c>
      <c r="C27" s="20" t="s">
        <v>53</v>
      </c>
      <c r="D27" s="20" t="s">
        <v>16</v>
      </c>
      <c r="E27" s="18">
        <v>400000</v>
      </c>
      <c r="F27" s="22"/>
      <c r="G27" s="22"/>
    </row>
    <row r="28" spans="1:7" s="51" customFormat="1" x14ac:dyDescent="0.2">
      <c r="A28" s="68" t="s">
        <v>247</v>
      </c>
      <c r="B28" s="73" t="s">
        <v>306</v>
      </c>
      <c r="C28" s="73"/>
      <c r="D28" s="73"/>
      <c r="E28" s="74">
        <f>E29</f>
        <v>300000</v>
      </c>
      <c r="F28" s="50"/>
      <c r="G28" s="50"/>
    </row>
    <row r="29" spans="1:7" s="23" customFormat="1" ht="22.5" x14ac:dyDescent="0.2">
      <c r="A29" s="15" t="s">
        <v>15</v>
      </c>
      <c r="B29" s="20" t="s">
        <v>306</v>
      </c>
      <c r="C29" s="20" t="s">
        <v>18</v>
      </c>
      <c r="D29" s="20"/>
      <c r="E29" s="18">
        <f>E31</f>
        <v>300000</v>
      </c>
      <c r="F29" s="22"/>
      <c r="G29" s="22"/>
    </row>
    <row r="30" spans="1:7" s="23" customFormat="1" ht="22.5" x14ac:dyDescent="0.2">
      <c r="A30" s="15" t="s">
        <v>52</v>
      </c>
      <c r="B30" s="20" t="s">
        <v>306</v>
      </c>
      <c r="C30" s="20"/>
      <c r="D30" s="20"/>
      <c r="E30" s="18">
        <f>E31</f>
        <v>300000</v>
      </c>
      <c r="F30" s="22"/>
      <c r="G30" s="22"/>
    </row>
    <row r="31" spans="1:7" s="23" customFormat="1" x14ac:dyDescent="0.2">
      <c r="A31" s="15" t="s">
        <v>2</v>
      </c>
      <c r="B31" s="20" t="s">
        <v>306</v>
      </c>
      <c r="C31" s="20" t="s">
        <v>18</v>
      </c>
      <c r="D31" s="20" t="s">
        <v>16</v>
      </c>
      <c r="E31" s="18">
        <v>300000</v>
      </c>
      <c r="F31" s="22"/>
      <c r="G31" s="22"/>
    </row>
    <row r="32" spans="1:7" s="61" customFormat="1" x14ac:dyDescent="0.2">
      <c r="A32" s="68" t="s">
        <v>248</v>
      </c>
      <c r="B32" s="73" t="s">
        <v>307</v>
      </c>
      <c r="C32" s="73"/>
      <c r="D32" s="73"/>
      <c r="E32" s="74">
        <f>E33</f>
        <v>100000</v>
      </c>
      <c r="F32" s="22" t="e">
        <f>#REF!</f>
        <v>#REF!</v>
      </c>
      <c r="G32" s="22"/>
    </row>
    <row r="33" spans="1:7" s="23" customFormat="1" ht="22.5" x14ac:dyDescent="0.2">
      <c r="A33" s="15" t="s">
        <v>15</v>
      </c>
      <c r="B33" s="20" t="s">
        <v>307</v>
      </c>
      <c r="C33" s="20" t="s">
        <v>18</v>
      </c>
      <c r="D33" s="20"/>
      <c r="E33" s="18">
        <f>E34</f>
        <v>100000</v>
      </c>
      <c r="F33" s="22"/>
      <c r="G33" s="22"/>
    </row>
    <row r="34" spans="1:7" s="23" customFormat="1" ht="22.5" x14ac:dyDescent="0.2">
      <c r="A34" s="15" t="s">
        <v>52</v>
      </c>
      <c r="B34" s="20" t="s">
        <v>307</v>
      </c>
      <c r="C34" s="20" t="s">
        <v>53</v>
      </c>
      <c r="D34" s="20"/>
      <c r="E34" s="18">
        <f>E35</f>
        <v>100000</v>
      </c>
      <c r="F34" s="22"/>
      <c r="G34" s="22"/>
    </row>
    <row r="35" spans="1:7" s="23" customFormat="1" x14ac:dyDescent="0.2">
      <c r="A35" s="15" t="s">
        <v>2</v>
      </c>
      <c r="B35" s="20" t="s">
        <v>307</v>
      </c>
      <c r="C35" s="20" t="s">
        <v>53</v>
      </c>
      <c r="D35" s="20" t="s">
        <v>16</v>
      </c>
      <c r="E35" s="18">
        <v>100000</v>
      </c>
      <c r="F35" s="22"/>
      <c r="G35" s="22"/>
    </row>
    <row r="36" spans="1:7" s="148" customFormat="1" ht="27.75" customHeight="1" x14ac:dyDescent="0.2">
      <c r="A36" s="95" t="s">
        <v>292</v>
      </c>
      <c r="B36" s="95" t="s">
        <v>262</v>
      </c>
      <c r="C36" s="95"/>
      <c r="D36" s="95"/>
      <c r="E36" s="97">
        <f>E37+E45+E41</f>
        <v>2622200</v>
      </c>
      <c r="F36" s="197"/>
      <c r="G36" s="198"/>
    </row>
    <row r="37" spans="1:7" s="61" customFormat="1" ht="33.75" x14ac:dyDescent="0.2">
      <c r="A37" s="68" t="s">
        <v>220</v>
      </c>
      <c r="B37" s="73" t="s">
        <v>308</v>
      </c>
      <c r="C37" s="73"/>
      <c r="D37" s="73"/>
      <c r="E37" s="74">
        <f>E38</f>
        <v>2372200</v>
      </c>
      <c r="F37" s="22"/>
      <c r="G37" s="22"/>
    </row>
    <row r="38" spans="1:7" s="61" customFormat="1" ht="22.5" x14ac:dyDescent="0.2">
      <c r="A38" s="15" t="s">
        <v>15</v>
      </c>
      <c r="B38" s="20" t="s">
        <v>308</v>
      </c>
      <c r="C38" s="20" t="s">
        <v>18</v>
      </c>
      <c r="D38" s="20"/>
      <c r="E38" s="18">
        <f>E39</f>
        <v>2372200</v>
      </c>
      <c r="F38" s="22"/>
      <c r="G38" s="22"/>
    </row>
    <row r="39" spans="1:7" ht="23.25" customHeight="1" x14ac:dyDescent="0.2">
      <c r="A39" s="15" t="s">
        <v>52</v>
      </c>
      <c r="B39" s="14" t="s">
        <v>308</v>
      </c>
      <c r="C39" s="14" t="s">
        <v>53</v>
      </c>
      <c r="D39" s="14"/>
      <c r="E39" s="17">
        <f>E40</f>
        <v>2372200</v>
      </c>
      <c r="F39" s="4"/>
      <c r="G39" s="4"/>
    </row>
    <row r="40" spans="1:7" x14ac:dyDescent="0.2">
      <c r="A40" s="27" t="s">
        <v>65</v>
      </c>
      <c r="B40" s="14" t="s">
        <v>308</v>
      </c>
      <c r="C40" s="14" t="s">
        <v>53</v>
      </c>
      <c r="D40" s="14" t="s">
        <v>20</v>
      </c>
      <c r="E40" s="17">
        <v>2372200</v>
      </c>
      <c r="F40" s="4"/>
      <c r="G40" s="4"/>
    </row>
    <row r="41" spans="1:7" s="188" customFormat="1" ht="33.75" x14ac:dyDescent="0.2">
      <c r="A41" s="68" t="s">
        <v>284</v>
      </c>
      <c r="B41" s="161" t="s">
        <v>309</v>
      </c>
      <c r="C41" s="161"/>
      <c r="D41" s="161"/>
      <c r="E41" s="162">
        <f>E42</f>
        <v>250000</v>
      </c>
      <c r="F41" s="187"/>
      <c r="G41" s="187"/>
    </row>
    <row r="42" spans="1:7" ht="22.5" x14ac:dyDescent="0.2">
      <c r="A42" s="15" t="s">
        <v>15</v>
      </c>
      <c r="B42" s="14" t="s">
        <v>309</v>
      </c>
      <c r="C42" s="14" t="s">
        <v>18</v>
      </c>
      <c r="D42" s="14"/>
      <c r="E42" s="17">
        <f>E43</f>
        <v>250000</v>
      </c>
      <c r="F42" s="4"/>
      <c r="G42" s="4"/>
    </row>
    <row r="43" spans="1:7" ht="22.5" x14ac:dyDescent="0.2">
      <c r="A43" s="15" t="s">
        <v>52</v>
      </c>
      <c r="B43" s="14" t="s">
        <v>309</v>
      </c>
      <c r="C43" s="14" t="s">
        <v>53</v>
      </c>
      <c r="D43" s="14"/>
      <c r="E43" s="17">
        <f>E44</f>
        <v>250000</v>
      </c>
      <c r="F43" s="4"/>
      <c r="G43" s="4"/>
    </row>
    <row r="44" spans="1:7" x14ac:dyDescent="0.2">
      <c r="A44" s="27" t="s">
        <v>65</v>
      </c>
      <c r="B44" s="14" t="s">
        <v>309</v>
      </c>
      <c r="C44" s="14" t="s">
        <v>53</v>
      </c>
      <c r="D44" s="14" t="s">
        <v>20</v>
      </c>
      <c r="E44" s="17">
        <v>250000</v>
      </c>
      <c r="F44" s="4"/>
      <c r="G44" s="4"/>
    </row>
    <row r="45" spans="1:7" s="188" customFormat="1" ht="29.25" customHeight="1" x14ac:dyDescent="0.2">
      <c r="A45" s="71" t="s">
        <v>221</v>
      </c>
      <c r="B45" s="161" t="s">
        <v>310</v>
      </c>
      <c r="C45" s="161"/>
      <c r="D45" s="161"/>
      <c r="E45" s="162">
        <f>E46</f>
        <v>0</v>
      </c>
      <c r="F45" s="187"/>
      <c r="G45" s="187"/>
    </row>
    <row r="46" spans="1:7" s="23" customFormat="1" ht="22.5" customHeight="1" x14ac:dyDescent="0.2">
      <c r="A46" s="15" t="s">
        <v>15</v>
      </c>
      <c r="B46" s="20" t="s">
        <v>310</v>
      </c>
      <c r="C46" s="20" t="s">
        <v>18</v>
      </c>
      <c r="D46" s="20"/>
      <c r="E46" s="18">
        <f>E47</f>
        <v>0</v>
      </c>
      <c r="F46" s="22"/>
      <c r="G46" s="22"/>
    </row>
    <row r="47" spans="1:7" ht="24.75" customHeight="1" x14ac:dyDescent="0.2">
      <c r="A47" s="15" t="s">
        <v>52</v>
      </c>
      <c r="B47" s="14" t="s">
        <v>310</v>
      </c>
      <c r="C47" s="14" t="s">
        <v>53</v>
      </c>
      <c r="D47" s="14"/>
      <c r="E47" s="17">
        <f>E48</f>
        <v>0</v>
      </c>
      <c r="F47" s="4"/>
      <c r="G47" s="4"/>
    </row>
    <row r="48" spans="1:7" ht="17.25" customHeight="1" x14ac:dyDescent="0.2">
      <c r="A48" s="27" t="s">
        <v>65</v>
      </c>
      <c r="B48" s="14" t="s">
        <v>310</v>
      </c>
      <c r="C48" s="14" t="s">
        <v>53</v>
      </c>
      <c r="D48" s="14" t="s">
        <v>20</v>
      </c>
      <c r="E48" s="17">
        <v>0</v>
      </c>
      <c r="F48" s="4"/>
      <c r="G48" s="4"/>
    </row>
    <row r="49" spans="1:7" s="33" customFormat="1" ht="33" customHeight="1" x14ac:dyDescent="0.2">
      <c r="A49" s="95" t="s">
        <v>183</v>
      </c>
      <c r="B49" s="95" t="s">
        <v>213</v>
      </c>
      <c r="C49" s="95"/>
      <c r="D49" s="95"/>
      <c r="E49" s="97">
        <f>E50+E54+E58+E62+E66+E70+E74+E78</f>
        <v>8215136.4500000002</v>
      </c>
      <c r="F49" s="169"/>
      <c r="G49" s="169"/>
    </row>
    <row r="50" spans="1:7" s="51" customFormat="1" ht="22.5" x14ac:dyDescent="0.2">
      <c r="A50" s="71" t="s">
        <v>215</v>
      </c>
      <c r="B50" s="73" t="s">
        <v>311</v>
      </c>
      <c r="C50" s="73"/>
      <c r="D50" s="73"/>
      <c r="E50" s="74">
        <f>E51</f>
        <v>1835000</v>
      </c>
      <c r="F50" s="50"/>
      <c r="G50" s="50"/>
    </row>
    <row r="51" spans="1:7" ht="22.5" x14ac:dyDescent="0.2">
      <c r="A51" s="15" t="s">
        <v>15</v>
      </c>
      <c r="B51" s="20" t="s">
        <v>311</v>
      </c>
      <c r="C51" s="14" t="s">
        <v>18</v>
      </c>
      <c r="D51" s="14"/>
      <c r="E51" s="17">
        <f>E52</f>
        <v>1835000</v>
      </c>
      <c r="F51" s="4"/>
      <c r="G51" s="4"/>
    </row>
    <row r="52" spans="1:7" ht="22.5" x14ac:dyDescent="0.2">
      <c r="A52" s="15" t="s">
        <v>52</v>
      </c>
      <c r="B52" s="20" t="s">
        <v>311</v>
      </c>
      <c r="C52" s="14" t="s">
        <v>53</v>
      </c>
      <c r="D52" s="14"/>
      <c r="E52" s="17">
        <f>E53</f>
        <v>1835000</v>
      </c>
      <c r="F52" s="4"/>
      <c r="G52" s="4"/>
    </row>
    <row r="53" spans="1:7" x14ac:dyDescent="0.2">
      <c r="A53" s="27" t="s">
        <v>5</v>
      </c>
      <c r="B53" s="20" t="s">
        <v>311</v>
      </c>
      <c r="C53" s="14" t="s">
        <v>53</v>
      </c>
      <c r="D53" s="14" t="s">
        <v>19</v>
      </c>
      <c r="E53" s="18">
        <v>1835000</v>
      </c>
      <c r="F53" s="4"/>
      <c r="G53" s="4"/>
    </row>
    <row r="54" spans="1:7" s="188" customFormat="1" ht="22.5" x14ac:dyDescent="0.2">
      <c r="A54" s="71" t="s">
        <v>271</v>
      </c>
      <c r="B54" s="73" t="s">
        <v>312</v>
      </c>
      <c r="C54" s="161"/>
      <c r="D54" s="161"/>
      <c r="E54" s="74">
        <f>E55</f>
        <v>2209561.4500000002</v>
      </c>
      <c r="F54" s="187"/>
      <c r="G54" s="187"/>
    </row>
    <row r="55" spans="1:7" ht="22.5" x14ac:dyDescent="0.2">
      <c r="A55" s="15" t="s">
        <v>15</v>
      </c>
      <c r="B55" s="20" t="s">
        <v>312</v>
      </c>
      <c r="C55" s="14" t="s">
        <v>18</v>
      </c>
      <c r="D55" s="14"/>
      <c r="E55" s="18">
        <f>E56</f>
        <v>2209561.4500000002</v>
      </c>
      <c r="F55" s="4"/>
      <c r="G55" s="4"/>
    </row>
    <row r="56" spans="1:7" ht="22.5" x14ac:dyDescent="0.2">
      <c r="A56" s="15" t="s">
        <v>52</v>
      </c>
      <c r="B56" s="20" t="s">
        <v>312</v>
      </c>
      <c r="C56" s="14" t="s">
        <v>53</v>
      </c>
      <c r="D56" s="14"/>
      <c r="E56" s="18">
        <f>E57</f>
        <v>2209561.4500000002</v>
      </c>
      <c r="F56" s="4"/>
      <c r="G56" s="4"/>
    </row>
    <row r="57" spans="1:7" x14ac:dyDescent="0.2">
      <c r="A57" s="27" t="s">
        <v>5</v>
      </c>
      <c r="B57" s="20" t="s">
        <v>312</v>
      </c>
      <c r="C57" s="14" t="s">
        <v>53</v>
      </c>
      <c r="D57" s="14" t="s">
        <v>19</v>
      </c>
      <c r="E57" s="18">
        <v>2209561.4500000002</v>
      </c>
      <c r="F57" s="4"/>
      <c r="G57" s="4"/>
    </row>
    <row r="58" spans="1:7" s="51" customFormat="1" ht="26.25" customHeight="1" x14ac:dyDescent="0.2">
      <c r="A58" s="71" t="s">
        <v>250</v>
      </c>
      <c r="B58" s="73" t="s">
        <v>214</v>
      </c>
      <c r="C58" s="73"/>
      <c r="D58" s="73"/>
      <c r="E58" s="74">
        <f>E59</f>
        <v>1498900</v>
      </c>
      <c r="F58" s="50"/>
      <c r="G58" s="50"/>
    </row>
    <row r="59" spans="1:7" ht="22.5" x14ac:dyDescent="0.2">
      <c r="A59" s="15" t="s">
        <v>15</v>
      </c>
      <c r="B59" s="20" t="s">
        <v>214</v>
      </c>
      <c r="C59" s="14" t="s">
        <v>18</v>
      </c>
      <c r="D59" s="14"/>
      <c r="E59" s="18">
        <f>E60</f>
        <v>1498900</v>
      </c>
      <c r="F59" s="4"/>
      <c r="G59" s="4"/>
    </row>
    <row r="60" spans="1:7" ht="22.5" x14ac:dyDescent="0.2">
      <c r="A60" s="15" t="s">
        <v>52</v>
      </c>
      <c r="B60" s="20" t="s">
        <v>214</v>
      </c>
      <c r="C60" s="14" t="s">
        <v>53</v>
      </c>
      <c r="D60" s="14"/>
      <c r="E60" s="18">
        <f>E61</f>
        <v>1498900</v>
      </c>
      <c r="F60" s="4"/>
      <c r="G60" s="4"/>
    </row>
    <row r="61" spans="1:7" x14ac:dyDescent="0.2">
      <c r="A61" s="27" t="s">
        <v>5</v>
      </c>
      <c r="B61" s="20" t="s">
        <v>214</v>
      </c>
      <c r="C61" s="14" t="s">
        <v>53</v>
      </c>
      <c r="D61" s="14" t="s">
        <v>19</v>
      </c>
      <c r="E61" s="18">
        <v>1498900</v>
      </c>
      <c r="F61" s="4"/>
      <c r="G61" s="4"/>
    </row>
    <row r="62" spans="1:7" s="51" customFormat="1" ht="36" customHeight="1" x14ac:dyDescent="0.2">
      <c r="A62" s="71" t="s">
        <v>249</v>
      </c>
      <c r="B62" s="73" t="s">
        <v>214</v>
      </c>
      <c r="C62" s="73"/>
      <c r="D62" s="73"/>
      <c r="E62" s="74">
        <f>E63</f>
        <v>95675</v>
      </c>
      <c r="F62" s="50"/>
      <c r="G62" s="50"/>
    </row>
    <row r="63" spans="1:7" ht="22.5" x14ac:dyDescent="0.2">
      <c r="A63" s="15" t="s">
        <v>15</v>
      </c>
      <c r="B63" s="20" t="s">
        <v>214</v>
      </c>
      <c r="C63" s="14" t="s">
        <v>18</v>
      </c>
      <c r="D63" s="14"/>
      <c r="E63" s="17">
        <f>E64</f>
        <v>95675</v>
      </c>
      <c r="F63" s="4"/>
      <c r="G63" s="4"/>
    </row>
    <row r="64" spans="1:7" ht="22.5" x14ac:dyDescent="0.2">
      <c r="A64" s="15" t="s">
        <v>52</v>
      </c>
      <c r="B64" s="20" t="s">
        <v>214</v>
      </c>
      <c r="C64" s="14" t="s">
        <v>53</v>
      </c>
      <c r="D64" s="14"/>
      <c r="E64" s="17">
        <f>E65</f>
        <v>95675</v>
      </c>
      <c r="F64" s="4"/>
      <c r="G64" s="4"/>
    </row>
    <row r="65" spans="1:7" x14ac:dyDescent="0.2">
      <c r="A65" s="27" t="s">
        <v>5</v>
      </c>
      <c r="B65" s="20" t="s">
        <v>214</v>
      </c>
      <c r="C65" s="14" t="s">
        <v>53</v>
      </c>
      <c r="D65" s="14" t="s">
        <v>19</v>
      </c>
      <c r="E65" s="18">
        <v>95675</v>
      </c>
      <c r="F65" s="4"/>
      <c r="G65" s="4"/>
    </row>
    <row r="66" spans="1:7" s="188" customFormat="1" ht="22.5" x14ac:dyDescent="0.2">
      <c r="A66" s="71" t="s">
        <v>218</v>
      </c>
      <c r="B66" s="73" t="s">
        <v>334</v>
      </c>
      <c r="C66" s="161"/>
      <c r="D66" s="161"/>
      <c r="E66" s="74">
        <f>E67</f>
        <v>1000000</v>
      </c>
      <c r="F66" s="187"/>
      <c r="G66" s="187"/>
    </row>
    <row r="67" spans="1:7" ht="22.5" x14ac:dyDescent="0.2">
      <c r="A67" s="15" t="s">
        <v>15</v>
      </c>
      <c r="B67" s="20" t="s">
        <v>334</v>
      </c>
      <c r="C67" s="14" t="s">
        <v>18</v>
      </c>
      <c r="D67" s="14"/>
      <c r="E67" s="18">
        <f>E68</f>
        <v>1000000</v>
      </c>
      <c r="F67" s="4"/>
      <c r="G67" s="4"/>
    </row>
    <row r="68" spans="1:7" ht="22.5" x14ac:dyDescent="0.2">
      <c r="A68" s="15" t="s">
        <v>52</v>
      </c>
      <c r="B68" s="20" t="s">
        <v>334</v>
      </c>
      <c r="C68" s="14" t="s">
        <v>53</v>
      </c>
      <c r="D68" s="14"/>
      <c r="E68" s="18">
        <f>E69</f>
        <v>1000000</v>
      </c>
      <c r="F68" s="4"/>
      <c r="G68" s="4"/>
    </row>
    <row r="69" spans="1:7" x14ac:dyDescent="0.2">
      <c r="A69" s="27" t="s">
        <v>5</v>
      </c>
      <c r="B69" s="20" t="s">
        <v>334</v>
      </c>
      <c r="C69" s="14" t="s">
        <v>53</v>
      </c>
      <c r="D69" s="14" t="s">
        <v>19</v>
      </c>
      <c r="E69" s="18">
        <v>1000000</v>
      </c>
      <c r="F69" s="4"/>
      <c r="G69" s="4"/>
    </row>
    <row r="70" spans="1:7" s="51" customFormat="1" ht="33.75" x14ac:dyDescent="0.2">
      <c r="A70" s="71" t="s">
        <v>216</v>
      </c>
      <c r="B70" s="73" t="s">
        <v>313</v>
      </c>
      <c r="C70" s="73"/>
      <c r="D70" s="73"/>
      <c r="E70" s="74">
        <f>E71</f>
        <v>36000</v>
      </c>
      <c r="F70" s="72"/>
      <c r="G70" s="72"/>
    </row>
    <row r="71" spans="1:7" s="51" customFormat="1" ht="22.5" x14ac:dyDescent="0.2">
      <c r="A71" s="15" t="s">
        <v>15</v>
      </c>
      <c r="B71" s="20" t="s">
        <v>313</v>
      </c>
      <c r="C71" s="20" t="s">
        <v>18</v>
      </c>
      <c r="D71" s="20"/>
      <c r="E71" s="18">
        <f>E72</f>
        <v>36000</v>
      </c>
      <c r="F71" s="50"/>
      <c r="G71" s="50"/>
    </row>
    <row r="72" spans="1:7" s="61" customFormat="1" ht="22.5" x14ac:dyDescent="0.2">
      <c r="A72" s="15" t="s">
        <v>52</v>
      </c>
      <c r="B72" s="20" t="s">
        <v>313</v>
      </c>
      <c r="C72" s="20" t="s">
        <v>53</v>
      </c>
      <c r="D72" s="20"/>
      <c r="E72" s="18">
        <f>E73</f>
        <v>36000</v>
      </c>
      <c r="F72" s="22"/>
      <c r="G72" s="22"/>
    </row>
    <row r="73" spans="1:7" s="23" customFormat="1" x14ac:dyDescent="0.2">
      <c r="A73" s="27" t="s">
        <v>5</v>
      </c>
      <c r="B73" s="20" t="s">
        <v>313</v>
      </c>
      <c r="C73" s="20" t="s">
        <v>53</v>
      </c>
      <c r="D73" s="20" t="s">
        <v>19</v>
      </c>
      <c r="E73" s="18">
        <v>36000</v>
      </c>
      <c r="F73" s="22"/>
      <c r="G73" s="22"/>
    </row>
    <row r="74" spans="1:7" s="51" customFormat="1" ht="22.5" x14ac:dyDescent="0.2">
      <c r="A74" s="71" t="s">
        <v>217</v>
      </c>
      <c r="B74" s="73" t="s">
        <v>335</v>
      </c>
      <c r="C74" s="73"/>
      <c r="D74" s="73"/>
      <c r="E74" s="74">
        <f>E75</f>
        <v>1240000</v>
      </c>
      <c r="F74" s="50"/>
      <c r="G74" s="50"/>
    </row>
    <row r="75" spans="1:7" s="23" customFormat="1" ht="22.5" x14ac:dyDescent="0.2">
      <c r="A75" s="15" t="s">
        <v>15</v>
      </c>
      <c r="B75" s="20" t="s">
        <v>314</v>
      </c>
      <c r="C75" s="20" t="s">
        <v>18</v>
      </c>
      <c r="D75" s="20"/>
      <c r="E75" s="18">
        <f>E76</f>
        <v>1240000</v>
      </c>
      <c r="F75" s="22"/>
      <c r="G75" s="22"/>
    </row>
    <row r="76" spans="1:7" s="61" customFormat="1" ht="22.5" x14ac:dyDescent="0.2">
      <c r="A76" s="15" t="s">
        <v>52</v>
      </c>
      <c r="B76" s="20" t="s">
        <v>314</v>
      </c>
      <c r="C76" s="20" t="s">
        <v>53</v>
      </c>
      <c r="D76" s="20"/>
      <c r="E76" s="18">
        <f>E77</f>
        <v>1240000</v>
      </c>
      <c r="F76" s="22"/>
      <c r="G76" s="22"/>
    </row>
    <row r="77" spans="1:7" s="23" customFormat="1" x14ac:dyDescent="0.2">
      <c r="A77" s="27" t="s">
        <v>5</v>
      </c>
      <c r="B77" s="20" t="s">
        <v>314</v>
      </c>
      <c r="C77" s="20" t="s">
        <v>53</v>
      </c>
      <c r="D77" s="20" t="s">
        <v>19</v>
      </c>
      <c r="E77" s="18">
        <v>1240000</v>
      </c>
      <c r="F77" s="22"/>
      <c r="G77" s="22"/>
    </row>
    <row r="78" spans="1:7" s="51" customFormat="1" ht="33.75" x14ac:dyDescent="0.2">
      <c r="A78" s="71" t="s">
        <v>219</v>
      </c>
      <c r="B78" s="73" t="s">
        <v>333</v>
      </c>
      <c r="C78" s="73"/>
      <c r="D78" s="73"/>
      <c r="E78" s="74">
        <f>E79</f>
        <v>300000</v>
      </c>
      <c r="F78" s="50"/>
      <c r="G78" s="50"/>
    </row>
    <row r="79" spans="1:7" s="23" customFormat="1" ht="22.5" x14ac:dyDescent="0.2">
      <c r="A79" s="15" t="s">
        <v>15</v>
      </c>
      <c r="B79" s="20" t="s">
        <v>333</v>
      </c>
      <c r="C79" s="20" t="s">
        <v>18</v>
      </c>
      <c r="D79" s="20"/>
      <c r="E79" s="18">
        <f>E80</f>
        <v>300000</v>
      </c>
      <c r="F79" s="22"/>
      <c r="G79" s="22"/>
    </row>
    <row r="80" spans="1:7" s="23" customFormat="1" ht="22.5" x14ac:dyDescent="0.2">
      <c r="A80" s="15" t="s">
        <v>52</v>
      </c>
      <c r="B80" s="20" t="s">
        <v>333</v>
      </c>
      <c r="C80" s="20" t="s">
        <v>53</v>
      </c>
      <c r="D80" s="20"/>
      <c r="E80" s="18">
        <f>E81</f>
        <v>300000</v>
      </c>
      <c r="F80" s="22"/>
      <c r="G80" s="22"/>
    </row>
    <row r="81" spans="1:7" s="23" customFormat="1" x14ac:dyDescent="0.2">
      <c r="A81" s="27" t="s">
        <v>5</v>
      </c>
      <c r="B81" s="20" t="s">
        <v>333</v>
      </c>
      <c r="C81" s="20" t="s">
        <v>53</v>
      </c>
      <c r="D81" s="20" t="s">
        <v>19</v>
      </c>
      <c r="E81" s="18">
        <v>300000</v>
      </c>
      <c r="F81" s="22"/>
      <c r="G81" s="22"/>
    </row>
    <row r="82" spans="1:7" s="121" customFormat="1" ht="25.5" x14ac:dyDescent="0.2">
      <c r="A82" s="234" t="s">
        <v>293</v>
      </c>
      <c r="B82" s="108" t="s">
        <v>296</v>
      </c>
      <c r="C82" s="108"/>
      <c r="D82" s="108"/>
      <c r="E82" s="116">
        <f>E83</f>
        <v>292000</v>
      </c>
      <c r="F82" s="111"/>
      <c r="G82" s="111"/>
    </row>
    <row r="83" spans="1:7" s="184" customFormat="1" ht="25.5" x14ac:dyDescent="0.2">
      <c r="A83" s="147" t="s">
        <v>294</v>
      </c>
      <c r="B83" s="150" t="s">
        <v>297</v>
      </c>
      <c r="C83" s="150"/>
      <c r="D83" s="150"/>
      <c r="E83" s="151">
        <f>E84</f>
        <v>292000</v>
      </c>
      <c r="F83" s="183"/>
      <c r="G83" s="183"/>
    </row>
    <row r="84" spans="1:7" s="235" customFormat="1" ht="11.25" x14ac:dyDescent="0.2">
      <c r="A84" s="68" t="s">
        <v>295</v>
      </c>
      <c r="B84" s="73" t="s">
        <v>300</v>
      </c>
      <c r="C84" s="73"/>
      <c r="D84" s="73"/>
      <c r="E84" s="74">
        <f>E85</f>
        <v>292000</v>
      </c>
      <c r="F84" s="50"/>
      <c r="G84" s="50"/>
    </row>
    <row r="85" spans="1:7" s="51" customFormat="1" ht="22.5" x14ac:dyDescent="0.2">
      <c r="A85" s="15" t="s">
        <v>15</v>
      </c>
      <c r="B85" s="73" t="s">
        <v>300</v>
      </c>
      <c r="C85" s="20" t="s">
        <v>18</v>
      </c>
      <c r="D85" s="20"/>
      <c r="E85" s="18">
        <f>E86</f>
        <v>292000</v>
      </c>
      <c r="F85" s="72"/>
      <c r="G85" s="72"/>
    </row>
    <row r="86" spans="1:7" s="23" customFormat="1" ht="22.5" x14ac:dyDescent="0.2">
      <c r="A86" s="15" t="s">
        <v>52</v>
      </c>
      <c r="B86" s="20" t="s">
        <v>300</v>
      </c>
      <c r="C86" s="20" t="s">
        <v>53</v>
      </c>
      <c r="D86" s="20"/>
      <c r="E86" s="18">
        <f>E87</f>
        <v>292000</v>
      </c>
      <c r="F86" s="22"/>
      <c r="G86" s="22"/>
    </row>
    <row r="87" spans="1:7" s="23" customFormat="1" x14ac:dyDescent="0.2">
      <c r="A87" s="15" t="s">
        <v>3</v>
      </c>
      <c r="B87" s="20" t="s">
        <v>300</v>
      </c>
      <c r="C87" s="20" t="s">
        <v>53</v>
      </c>
      <c r="D87" s="20" t="s">
        <v>17</v>
      </c>
      <c r="E87" s="18">
        <v>292000</v>
      </c>
      <c r="F87" s="22"/>
      <c r="G87" s="22"/>
    </row>
    <row r="88" spans="1:7" s="112" customFormat="1" ht="46.5" customHeight="1" x14ac:dyDescent="0.2">
      <c r="A88" s="115" t="s">
        <v>254</v>
      </c>
      <c r="B88" s="108" t="s">
        <v>197</v>
      </c>
      <c r="C88" s="108"/>
      <c r="D88" s="108"/>
      <c r="E88" s="116">
        <f>E89+E122</f>
        <v>25112789.550000001</v>
      </c>
      <c r="F88" s="116" t="e">
        <f>F89+#REF!+F122</f>
        <v>#REF!</v>
      </c>
      <c r="G88" s="117"/>
    </row>
    <row r="89" spans="1:7" s="148" customFormat="1" ht="51" x14ac:dyDescent="0.2">
      <c r="A89" s="95" t="s">
        <v>240</v>
      </c>
      <c r="B89" s="150" t="s">
        <v>198</v>
      </c>
      <c r="C89" s="150"/>
      <c r="D89" s="150"/>
      <c r="E89" s="151">
        <f>E90+E94+E111+E115</f>
        <v>23315100</v>
      </c>
      <c r="F89" s="151" t="e">
        <f>F90+F94+F104</f>
        <v>#REF!</v>
      </c>
      <c r="G89" s="197"/>
    </row>
    <row r="90" spans="1:7" s="184" customFormat="1" ht="22.5" x14ac:dyDescent="0.2">
      <c r="A90" s="199" t="s">
        <v>196</v>
      </c>
      <c r="B90" s="200" t="s">
        <v>337</v>
      </c>
      <c r="C90" s="200"/>
      <c r="D90" s="200"/>
      <c r="E90" s="201">
        <f>E91</f>
        <v>2226000</v>
      </c>
      <c r="F90" s="201" t="e">
        <f>#REF!</f>
        <v>#REF!</v>
      </c>
      <c r="G90" s="202"/>
    </row>
    <row r="91" spans="1:7" s="23" customFormat="1" ht="56.25" x14ac:dyDescent="0.2">
      <c r="A91" s="15" t="s">
        <v>21</v>
      </c>
      <c r="B91" s="20" t="s">
        <v>337</v>
      </c>
      <c r="C91" s="20" t="s">
        <v>23</v>
      </c>
      <c r="D91" s="20"/>
      <c r="E91" s="18">
        <f>E93</f>
        <v>2226000</v>
      </c>
      <c r="F91" s="22"/>
      <c r="G91" s="35"/>
    </row>
    <row r="92" spans="1:7" s="23" customFormat="1" ht="22.5" x14ac:dyDescent="0.2">
      <c r="A92" s="15" t="s">
        <v>54</v>
      </c>
      <c r="B92" s="20" t="s">
        <v>337</v>
      </c>
      <c r="C92" s="20" t="s">
        <v>55</v>
      </c>
      <c r="D92" s="20"/>
      <c r="E92" s="18">
        <f>E93</f>
        <v>2226000</v>
      </c>
      <c r="F92" s="22"/>
      <c r="G92" s="35"/>
    </row>
    <row r="93" spans="1:7" s="23" customFormat="1" ht="23.25" customHeight="1" x14ac:dyDescent="0.2">
      <c r="A93" s="15" t="s">
        <v>22</v>
      </c>
      <c r="B93" s="20" t="s">
        <v>337</v>
      </c>
      <c r="C93" s="20" t="s">
        <v>55</v>
      </c>
      <c r="D93" s="20" t="s">
        <v>24</v>
      </c>
      <c r="E93" s="18">
        <v>2226000</v>
      </c>
      <c r="F93" s="22">
        <v>1245620</v>
      </c>
      <c r="G93" s="35"/>
    </row>
    <row r="94" spans="1:7" s="184" customFormat="1" ht="22.5" x14ac:dyDescent="0.2">
      <c r="A94" s="199" t="s">
        <v>157</v>
      </c>
      <c r="B94" s="200" t="s">
        <v>338</v>
      </c>
      <c r="C94" s="200"/>
      <c r="D94" s="200"/>
      <c r="E94" s="201">
        <f>E95+E98+E101</f>
        <v>20495000</v>
      </c>
      <c r="F94" s="191">
        <v>10693290</v>
      </c>
      <c r="G94" s="202"/>
    </row>
    <row r="95" spans="1:7" s="23" customFormat="1" ht="56.25" x14ac:dyDescent="0.2">
      <c r="A95" s="15" t="s">
        <v>21</v>
      </c>
      <c r="B95" s="20" t="s">
        <v>338</v>
      </c>
      <c r="C95" s="20" t="s">
        <v>23</v>
      </c>
      <c r="D95" s="20"/>
      <c r="E95" s="18">
        <f>E97</f>
        <v>17060000</v>
      </c>
      <c r="F95" s="22"/>
      <c r="G95" s="22"/>
    </row>
    <row r="96" spans="1:7" s="23" customFormat="1" ht="22.5" x14ac:dyDescent="0.2">
      <c r="A96" s="15" t="s">
        <v>54</v>
      </c>
      <c r="B96" s="20" t="s">
        <v>338</v>
      </c>
      <c r="C96" s="20" t="s">
        <v>55</v>
      </c>
      <c r="D96" s="20"/>
      <c r="E96" s="18">
        <f>E97</f>
        <v>17060000</v>
      </c>
      <c r="F96" s="22"/>
      <c r="G96" s="22"/>
    </row>
    <row r="97" spans="1:7" s="23" customFormat="1" ht="36.75" customHeight="1" x14ac:dyDescent="0.2">
      <c r="A97" s="15" t="s">
        <v>25</v>
      </c>
      <c r="B97" s="20" t="s">
        <v>338</v>
      </c>
      <c r="C97" s="20" t="s">
        <v>55</v>
      </c>
      <c r="D97" s="20" t="s">
        <v>26</v>
      </c>
      <c r="E97" s="18">
        <v>17060000</v>
      </c>
      <c r="F97" s="22"/>
      <c r="G97" s="22"/>
    </row>
    <row r="98" spans="1:7" s="23" customFormat="1" ht="22.5" x14ac:dyDescent="0.2">
      <c r="A98" s="15" t="s">
        <v>15</v>
      </c>
      <c r="B98" s="20" t="s">
        <v>338</v>
      </c>
      <c r="C98" s="20" t="s">
        <v>18</v>
      </c>
      <c r="D98" s="20"/>
      <c r="E98" s="18">
        <f>E100</f>
        <v>3430000</v>
      </c>
      <c r="F98" s="22"/>
      <c r="G98" s="22"/>
    </row>
    <row r="99" spans="1:7" s="23" customFormat="1" ht="22.5" x14ac:dyDescent="0.2">
      <c r="A99" s="15" t="s">
        <v>52</v>
      </c>
      <c r="B99" s="20" t="s">
        <v>338</v>
      </c>
      <c r="C99" s="20" t="s">
        <v>53</v>
      </c>
      <c r="D99" s="20"/>
      <c r="E99" s="18">
        <f>E100</f>
        <v>3430000</v>
      </c>
      <c r="F99" s="22"/>
      <c r="G99" s="22"/>
    </row>
    <row r="100" spans="1:7" s="23" customFormat="1" ht="45" x14ac:dyDescent="0.2">
      <c r="A100" s="15" t="s">
        <v>25</v>
      </c>
      <c r="B100" s="20" t="s">
        <v>338</v>
      </c>
      <c r="C100" s="20" t="s">
        <v>53</v>
      </c>
      <c r="D100" s="20" t="s">
        <v>26</v>
      </c>
      <c r="E100" s="18">
        <v>3430000</v>
      </c>
      <c r="F100" s="22"/>
      <c r="G100" s="22"/>
    </row>
    <row r="101" spans="1:7" s="23" customFormat="1" x14ac:dyDescent="0.2">
      <c r="A101" s="15" t="s">
        <v>27</v>
      </c>
      <c r="B101" s="20" t="s">
        <v>338</v>
      </c>
      <c r="C101" s="20" t="s">
        <v>28</v>
      </c>
      <c r="D101" s="20"/>
      <c r="E101" s="18">
        <f>E102</f>
        <v>5000</v>
      </c>
      <c r="F101" s="22"/>
      <c r="G101" s="22"/>
    </row>
    <row r="102" spans="1:7" s="23" customFormat="1" x14ac:dyDescent="0.2">
      <c r="A102" s="15" t="s">
        <v>56</v>
      </c>
      <c r="B102" s="20" t="s">
        <v>338</v>
      </c>
      <c r="C102" s="20" t="s">
        <v>57</v>
      </c>
      <c r="D102" s="20"/>
      <c r="E102" s="18">
        <f>E103</f>
        <v>5000</v>
      </c>
      <c r="F102" s="22"/>
      <c r="G102" s="22"/>
    </row>
    <row r="103" spans="1:7" s="23" customFormat="1" ht="45" x14ac:dyDescent="0.2">
      <c r="A103" s="15" t="s">
        <v>25</v>
      </c>
      <c r="B103" s="20" t="s">
        <v>338</v>
      </c>
      <c r="C103" s="20" t="s">
        <v>57</v>
      </c>
      <c r="D103" s="20" t="s">
        <v>26</v>
      </c>
      <c r="E103" s="18">
        <v>5000</v>
      </c>
      <c r="F103" s="22"/>
      <c r="G103" s="22"/>
    </row>
    <row r="104" spans="1:7" s="184" customFormat="1" ht="45" hidden="1" x14ac:dyDescent="0.2">
      <c r="A104" s="199" t="s">
        <v>199</v>
      </c>
      <c r="B104" s="200" t="s">
        <v>200</v>
      </c>
      <c r="C104" s="200"/>
      <c r="D104" s="200"/>
      <c r="E104" s="201" t="e">
        <f>#REF!</f>
        <v>#REF!</v>
      </c>
      <c r="F104" s="191">
        <v>700</v>
      </c>
      <c r="G104" s="191"/>
    </row>
    <row r="105" spans="1:7" s="30" customFormat="1" ht="50.25" hidden="1" customHeight="1" x14ac:dyDescent="0.2">
      <c r="A105" s="15" t="s">
        <v>21</v>
      </c>
      <c r="B105" s="15" t="s">
        <v>200</v>
      </c>
      <c r="C105" s="15" t="s">
        <v>23</v>
      </c>
      <c r="D105" s="15"/>
      <c r="E105" s="18">
        <f>E106</f>
        <v>0</v>
      </c>
      <c r="F105" s="29"/>
      <c r="G105" s="29"/>
    </row>
    <row r="106" spans="1:7" s="30" customFormat="1" ht="22.5" hidden="1" x14ac:dyDescent="0.2">
      <c r="A106" s="15" t="s">
        <v>54</v>
      </c>
      <c r="B106" s="15" t="s">
        <v>200</v>
      </c>
      <c r="C106" s="15" t="s">
        <v>55</v>
      </c>
      <c r="D106" s="15"/>
      <c r="E106" s="18">
        <f>E107</f>
        <v>0</v>
      </c>
      <c r="F106" s="29"/>
      <c r="G106" s="29"/>
    </row>
    <row r="107" spans="1:7" s="30" customFormat="1" hidden="1" x14ac:dyDescent="0.2">
      <c r="A107" s="15" t="s">
        <v>42</v>
      </c>
      <c r="B107" s="15" t="s">
        <v>200</v>
      </c>
      <c r="C107" s="15" t="s">
        <v>55</v>
      </c>
      <c r="D107" s="15" t="s">
        <v>43</v>
      </c>
      <c r="E107" s="18"/>
      <c r="F107" s="29"/>
      <c r="G107" s="29"/>
    </row>
    <row r="108" spans="1:7" s="23" customFormat="1" ht="22.5" hidden="1" x14ac:dyDescent="0.2">
      <c r="A108" s="15" t="s">
        <v>15</v>
      </c>
      <c r="B108" s="15" t="s">
        <v>200</v>
      </c>
      <c r="C108" s="20" t="s">
        <v>18</v>
      </c>
      <c r="D108" s="20"/>
      <c r="E108" s="18">
        <f>E109</f>
        <v>0</v>
      </c>
      <c r="F108" s="22"/>
      <c r="G108" s="22"/>
    </row>
    <row r="109" spans="1:7" s="23" customFormat="1" ht="22.5" hidden="1" x14ac:dyDescent="0.2">
      <c r="A109" s="15" t="s">
        <v>52</v>
      </c>
      <c r="B109" s="15" t="s">
        <v>200</v>
      </c>
      <c r="C109" s="20" t="s">
        <v>53</v>
      </c>
      <c r="D109" s="20"/>
      <c r="E109" s="18">
        <f>E110</f>
        <v>0</v>
      </c>
      <c r="F109" s="22"/>
      <c r="G109" s="22"/>
    </row>
    <row r="110" spans="1:7" s="23" customFormat="1" hidden="1" x14ac:dyDescent="0.2">
      <c r="A110" s="15" t="s">
        <v>42</v>
      </c>
      <c r="B110" s="15" t="s">
        <v>200</v>
      </c>
      <c r="C110" s="20" t="s">
        <v>53</v>
      </c>
      <c r="D110" s="20" t="s">
        <v>43</v>
      </c>
      <c r="E110" s="18"/>
      <c r="F110" s="22"/>
      <c r="G110" s="22"/>
    </row>
    <row r="111" spans="1:7" s="33" customFormat="1" ht="67.5" x14ac:dyDescent="0.2">
      <c r="A111" s="199" t="s">
        <v>201</v>
      </c>
      <c r="B111" s="170" t="s">
        <v>202</v>
      </c>
      <c r="C111" s="173"/>
      <c r="D111" s="173"/>
      <c r="E111" s="174">
        <f>E112</f>
        <v>700</v>
      </c>
      <c r="F111" s="169"/>
      <c r="G111" s="169"/>
    </row>
    <row r="112" spans="1:7" s="58" customFormat="1" ht="22.5" x14ac:dyDescent="0.2">
      <c r="A112" s="15" t="s">
        <v>15</v>
      </c>
      <c r="B112" s="15" t="s">
        <v>202</v>
      </c>
      <c r="C112" s="15" t="s">
        <v>18</v>
      </c>
      <c r="D112" s="15"/>
      <c r="E112" s="19">
        <f>E113</f>
        <v>700</v>
      </c>
    </row>
    <row r="113" spans="1:7" s="58" customFormat="1" ht="22.5" x14ac:dyDescent="0.2">
      <c r="A113" s="15" t="s">
        <v>52</v>
      </c>
      <c r="B113" s="15" t="s">
        <v>202</v>
      </c>
      <c r="C113" s="15" t="s">
        <v>53</v>
      </c>
      <c r="D113" s="15"/>
      <c r="E113" s="19">
        <f>E114</f>
        <v>700</v>
      </c>
    </row>
    <row r="114" spans="1:7" s="23" customFormat="1" x14ac:dyDescent="0.2">
      <c r="A114" s="15" t="s">
        <v>10</v>
      </c>
      <c r="B114" s="15" t="s">
        <v>202</v>
      </c>
      <c r="C114" s="20" t="s">
        <v>53</v>
      </c>
      <c r="D114" s="20" t="s">
        <v>29</v>
      </c>
      <c r="E114" s="18">
        <v>700</v>
      </c>
      <c r="F114" s="22"/>
      <c r="G114" s="22"/>
    </row>
    <row r="115" spans="1:7" s="148" customFormat="1" ht="33.75" x14ac:dyDescent="0.2">
      <c r="A115" s="199" t="s">
        <v>203</v>
      </c>
      <c r="B115" s="167" t="s">
        <v>204</v>
      </c>
      <c r="C115" s="167"/>
      <c r="D115" s="167"/>
      <c r="E115" s="172">
        <f>E116+E119</f>
        <v>593400</v>
      </c>
      <c r="F115" s="169"/>
      <c r="G115" s="169"/>
    </row>
    <row r="116" spans="1:7" s="23" customFormat="1" ht="56.25" x14ac:dyDescent="0.2">
      <c r="A116" s="15" t="s">
        <v>21</v>
      </c>
      <c r="B116" s="20" t="s">
        <v>204</v>
      </c>
      <c r="C116" s="20" t="s">
        <v>23</v>
      </c>
      <c r="D116" s="20"/>
      <c r="E116" s="18">
        <f>E118</f>
        <v>545100</v>
      </c>
      <c r="F116" s="22"/>
      <c r="G116" s="22"/>
    </row>
    <row r="117" spans="1:7" s="23" customFormat="1" ht="22.5" x14ac:dyDescent="0.2">
      <c r="A117" s="15" t="s">
        <v>54</v>
      </c>
      <c r="B117" s="20" t="s">
        <v>204</v>
      </c>
      <c r="C117" s="20" t="s">
        <v>55</v>
      </c>
      <c r="D117" s="20"/>
      <c r="E117" s="18">
        <f>E118</f>
        <v>545100</v>
      </c>
      <c r="F117" s="22"/>
      <c r="G117" s="22"/>
    </row>
    <row r="118" spans="1:7" s="23" customFormat="1" x14ac:dyDescent="0.2">
      <c r="A118" s="15" t="s">
        <v>44</v>
      </c>
      <c r="B118" s="20" t="s">
        <v>204</v>
      </c>
      <c r="C118" s="20" t="s">
        <v>55</v>
      </c>
      <c r="D118" s="20" t="s">
        <v>45</v>
      </c>
      <c r="E118" s="18">
        <v>545100</v>
      </c>
      <c r="F118" s="22"/>
      <c r="G118" s="22"/>
    </row>
    <row r="119" spans="1:7" s="23" customFormat="1" ht="22.5" x14ac:dyDescent="0.2">
      <c r="A119" s="15" t="s">
        <v>15</v>
      </c>
      <c r="B119" s="20" t="s">
        <v>204</v>
      </c>
      <c r="C119" s="20" t="s">
        <v>18</v>
      </c>
      <c r="D119" s="20"/>
      <c r="E119" s="18">
        <f>E121</f>
        <v>48300</v>
      </c>
      <c r="F119" s="22"/>
      <c r="G119" s="22"/>
    </row>
    <row r="120" spans="1:7" s="23" customFormat="1" ht="22.5" x14ac:dyDescent="0.2">
      <c r="A120" s="15" t="s">
        <v>52</v>
      </c>
      <c r="B120" s="20" t="s">
        <v>204</v>
      </c>
      <c r="C120" s="20" t="s">
        <v>53</v>
      </c>
      <c r="D120" s="20"/>
      <c r="E120" s="18">
        <f>E121</f>
        <v>48300</v>
      </c>
      <c r="F120" s="22"/>
      <c r="G120" s="22"/>
    </row>
    <row r="121" spans="1:7" s="23" customFormat="1" x14ac:dyDescent="0.2">
      <c r="A121" s="15" t="s">
        <v>44</v>
      </c>
      <c r="B121" s="20" t="s">
        <v>204</v>
      </c>
      <c r="C121" s="20" t="s">
        <v>53</v>
      </c>
      <c r="D121" s="20" t="s">
        <v>45</v>
      </c>
      <c r="E121" s="18">
        <v>48300</v>
      </c>
      <c r="F121" s="22"/>
      <c r="G121" s="22"/>
    </row>
    <row r="122" spans="1:7" s="148" customFormat="1" ht="38.25" x14ac:dyDescent="0.2">
      <c r="A122" s="95" t="s">
        <v>181</v>
      </c>
      <c r="B122" s="95" t="s">
        <v>205</v>
      </c>
      <c r="C122" s="95"/>
      <c r="D122" s="95"/>
      <c r="E122" s="97">
        <f>E123+E136+E140+E152+E156+E160</f>
        <v>1797689.5499999998</v>
      </c>
      <c r="F122" s="197">
        <v>844576.17</v>
      </c>
      <c r="G122" s="197"/>
    </row>
    <row r="123" spans="1:7" s="148" customFormat="1" x14ac:dyDescent="0.2">
      <c r="A123" s="199" t="s">
        <v>206</v>
      </c>
      <c r="B123" s="200" t="s">
        <v>339</v>
      </c>
      <c r="C123" s="200"/>
      <c r="D123" s="200"/>
      <c r="E123" s="201">
        <f>E124</f>
        <v>100000</v>
      </c>
      <c r="F123" s="169"/>
      <c r="G123" s="169"/>
    </row>
    <row r="124" spans="1:7" s="23" customFormat="1" x14ac:dyDescent="0.2">
      <c r="A124" s="27" t="s">
        <v>27</v>
      </c>
      <c r="B124" s="20" t="s">
        <v>339</v>
      </c>
      <c r="C124" s="20" t="s">
        <v>28</v>
      </c>
      <c r="D124" s="20"/>
      <c r="E124" s="18">
        <f>E126</f>
        <v>100000</v>
      </c>
      <c r="F124" s="22"/>
      <c r="G124" s="22"/>
    </row>
    <row r="125" spans="1:7" s="23" customFormat="1" x14ac:dyDescent="0.2">
      <c r="A125" s="27" t="s">
        <v>58</v>
      </c>
      <c r="B125" s="20" t="s">
        <v>339</v>
      </c>
      <c r="C125" s="20" t="s">
        <v>59</v>
      </c>
      <c r="D125" s="20"/>
      <c r="E125" s="18">
        <f>E126</f>
        <v>100000</v>
      </c>
      <c r="F125" s="22"/>
      <c r="G125" s="22"/>
    </row>
    <row r="126" spans="1:7" s="23" customFormat="1" x14ac:dyDescent="0.2">
      <c r="A126" s="27" t="s">
        <v>1</v>
      </c>
      <c r="B126" s="20" t="s">
        <v>339</v>
      </c>
      <c r="C126" s="20" t="s">
        <v>59</v>
      </c>
      <c r="D126" s="20" t="s">
        <v>33</v>
      </c>
      <c r="E126" s="18">
        <v>100000</v>
      </c>
      <c r="F126" s="22"/>
      <c r="G126" s="22"/>
    </row>
    <row r="127" spans="1:7" s="23" customFormat="1" hidden="1" x14ac:dyDescent="0.2">
      <c r="A127" s="27" t="s">
        <v>35</v>
      </c>
      <c r="B127" s="66" t="s">
        <v>116</v>
      </c>
      <c r="C127" s="66" t="s">
        <v>36</v>
      </c>
      <c r="D127" s="66"/>
      <c r="E127" s="67">
        <f>E128</f>
        <v>0</v>
      </c>
      <c r="F127" s="22"/>
      <c r="G127" s="22"/>
    </row>
    <row r="128" spans="1:7" s="23" customFormat="1" hidden="1" x14ac:dyDescent="0.2">
      <c r="A128" s="27" t="s">
        <v>120</v>
      </c>
      <c r="B128" s="66" t="s">
        <v>116</v>
      </c>
      <c r="C128" s="66" t="s">
        <v>122</v>
      </c>
      <c r="D128" s="66"/>
      <c r="E128" s="67">
        <f>E129</f>
        <v>0</v>
      </c>
      <c r="F128" s="22"/>
      <c r="G128" s="22"/>
    </row>
    <row r="129" spans="1:7" s="23" customFormat="1" hidden="1" x14ac:dyDescent="0.2">
      <c r="A129" s="27" t="s">
        <v>121</v>
      </c>
      <c r="B129" s="66" t="s">
        <v>116</v>
      </c>
      <c r="C129" s="66" t="s">
        <v>122</v>
      </c>
      <c r="D129" s="66" t="s">
        <v>123</v>
      </c>
      <c r="E129" s="67">
        <v>0</v>
      </c>
      <c r="F129" s="22"/>
      <c r="G129" s="22"/>
    </row>
    <row r="130" spans="1:7" s="23" customFormat="1" ht="22.5" hidden="1" x14ac:dyDescent="0.2">
      <c r="A130" s="15" t="s">
        <v>15</v>
      </c>
      <c r="B130" s="66" t="s">
        <v>116</v>
      </c>
      <c r="C130" s="66" t="s">
        <v>18</v>
      </c>
      <c r="D130" s="66"/>
      <c r="E130" s="67">
        <f>E131</f>
        <v>0</v>
      </c>
      <c r="F130" s="22"/>
      <c r="G130" s="22"/>
    </row>
    <row r="131" spans="1:7" s="23" customFormat="1" ht="22.5" hidden="1" x14ac:dyDescent="0.2">
      <c r="A131" s="15" t="s">
        <v>52</v>
      </c>
      <c r="B131" s="66" t="s">
        <v>116</v>
      </c>
      <c r="C131" s="66" t="s">
        <v>53</v>
      </c>
      <c r="D131" s="66"/>
      <c r="E131" s="67">
        <f>E132</f>
        <v>0</v>
      </c>
      <c r="F131" s="22"/>
      <c r="G131" s="22"/>
    </row>
    <row r="132" spans="1:7" s="23" customFormat="1" hidden="1" x14ac:dyDescent="0.2">
      <c r="A132" s="15" t="s">
        <v>2</v>
      </c>
      <c r="B132" s="66" t="s">
        <v>116</v>
      </c>
      <c r="C132" s="66" t="s">
        <v>53</v>
      </c>
      <c r="D132" s="66" t="s">
        <v>16</v>
      </c>
      <c r="E132" s="67"/>
      <c r="F132" s="22"/>
      <c r="G132" s="22"/>
    </row>
    <row r="133" spans="1:7" s="23" customFormat="1" ht="22.5" hidden="1" x14ac:dyDescent="0.2">
      <c r="A133" s="15" t="s">
        <v>15</v>
      </c>
      <c r="B133" s="66" t="s">
        <v>116</v>
      </c>
      <c r="C133" s="66" t="s">
        <v>18</v>
      </c>
      <c r="D133" s="66"/>
      <c r="E133" s="67">
        <f>E134</f>
        <v>0</v>
      </c>
      <c r="F133" s="22"/>
      <c r="G133" s="22"/>
    </row>
    <row r="134" spans="1:7" s="23" customFormat="1" ht="22.5" hidden="1" x14ac:dyDescent="0.2">
      <c r="A134" s="15" t="s">
        <v>52</v>
      </c>
      <c r="B134" s="66" t="s">
        <v>116</v>
      </c>
      <c r="C134" s="66" t="s">
        <v>53</v>
      </c>
      <c r="D134" s="66"/>
      <c r="E134" s="67">
        <f>E135</f>
        <v>0</v>
      </c>
      <c r="F134" s="22"/>
      <c r="G134" s="22"/>
    </row>
    <row r="135" spans="1:7" s="23" customFormat="1" ht="33.75" hidden="1" x14ac:dyDescent="0.2">
      <c r="A135" s="21" t="s">
        <v>47</v>
      </c>
      <c r="B135" s="66" t="s">
        <v>116</v>
      </c>
      <c r="C135" s="66" t="s">
        <v>53</v>
      </c>
      <c r="D135" s="66" t="s">
        <v>46</v>
      </c>
      <c r="E135" s="67"/>
      <c r="F135" s="22"/>
      <c r="G135" s="22"/>
    </row>
    <row r="136" spans="1:7" s="199" customFormat="1" ht="33.75" x14ac:dyDescent="0.2">
      <c r="A136" s="199" t="s">
        <v>259</v>
      </c>
      <c r="B136" s="199" t="s">
        <v>340</v>
      </c>
      <c r="E136" s="203">
        <f>E137</f>
        <v>100000</v>
      </c>
    </row>
    <row r="137" spans="1:7" s="23" customFormat="1" x14ac:dyDescent="0.2">
      <c r="A137" s="27" t="s">
        <v>27</v>
      </c>
      <c r="B137" s="20" t="s">
        <v>340</v>
      </c>
      <c r="C137" s="20" t="s">
        <v>28</v>
      </c>
      <c r="D137" s="20"/>
      <c r="E137" s="18">
        <f>E138</f>
        <v>100000</v>
      </c>
      <c r="F137" s="22"/>
      <c r="G137" s="22"/>
    </row>
    <row r="138" spans="1:7" s="23" customFormat="1" x14ac:dyDescent="0.2">
      <c r="A138" s="15" t="s">
        <v>56</v>
      </c>
      <c r="B138" s="20" t="s">
        <v>340</v>
      </c>
      <c r="C138" s="20" t="s">
        <v>57</v>
      </c>
      <c r="D138" s="20"/>
      <c r="E138" s="18">
        <f>E139</f>
        <v>100000</v>
      </c>
      <c r="F138" s="22"/>
      <c r="G138" s="22"/>
    </row>
    <row r="139" spans="1:7" s="23" customFormat="1" x14ac:dyDescent="0.2">
      <c r="A139" s="27" t="s">
        <v>10</v>
      </c>
      <c r="B139" s="20" t="s">
        <v>340</v>
      </c>
      <c r="C139" s="20" t="s">
        <v>57</v>
      </c>
      <c r="D139" s="20" t="s">
        <v>29</v>
      </c>
      <c r="E139" s="18">
        <v>100000</v>
      </c>
      <c r="F139" s="22"/>
      <c r="G139" s="22"/>
    </row>
    <row r="140" spans="1:7" s="148" customFormat="1" ht="48.75" customHeight="1" x14ac:dyDescent="0.2">
      <c r="A140" s="204" t="s">
        <v>256</v>
      </c>
      <c r="B140" s="200" t="s">
        <v>285</v>
      </c>
      <c r="C140" s="200"/>
      <c r="D140" s="200"/>
      <c r="E140" s="201">
        <f>E141</f>
        <v>412198.98</v>
      </c>
      <c r="F140" s="169"/>
      <c r="G140" s="169"/>
    </row>
    <row r="141" spans="1:7" s="23" customFormat="1" x14ac:dyDescent="0.2">
      <c r="A141" s="34" t="s">
        <v>38</v>
      </c>
      <c r="B141" s="20" t="s">
        <v>285</v>
      </c>
      <c r="C141" s="20" t="s">
        <v>40</v>
      </c>
      <c r="D141" s="20"/>
      <c r="E141" s="18">
        <f>E143</f>
        <v>412198.98</v>
      </c>
      <c r="F141" s="22"/>
      <c r="G141" s="22"/>
    </row>
    <row r="142" spans="1:7" s="23" customFormat="1" x14ac:dyDescent="0.2">
      <c r="A142" s="34" t="s">
        <v>62</v>
      </c>
      <c r="B142" s="20" t="s">
        <v>285</v>
      </c>
      <c r="C142" s="20" t="s">
        <v>63</v>
      </c>
      <c r="D142" s="20"/>
      <c r="E142" s="18">
        <f>E143</f>
        <v>412198.98</v>
      </c>
      <c r="F142" s="22"/>
      <c r="G142" s="22"/>
    </row>
    <row r="143" spans="1:7" s="23" customFormat="1" x14ac:dyDescent="0.2">
      <c r="A143" s="15" t="s">
        <v>39</v>
      </c>
      <c r="B143" s="20" t="s">
        <v>285</v>
      </c>
      <c r="C143" s="20" t="s">
        <v>63</v>
      </c>
      <c r="D143" s="20" t="s">
        <v>41</v>
      </c>
      <c r="E143" s="18">
        <v>412198.98</v>
      </c>
      <c r="F143" s="22"/>
      <c r="G143" s="22"/>
    </row>
    <row r="144" spans="1:7" s="33" customFormat="1" ht="33.75" hidden="1" x14ac:dyDescent="0.2">
      <c r="A144" s="170" t="s">
        <v>156</v>
      </c>
      <c r="B144" s="167" t="s">
        <v>133</v>
      </c>
      <c r="C144" s="167"/>
      <c r="D144" s="167"/>
      <c r="E144" s="172">
        <f>E145</f>
        <v>0</v>
      </c>
      <c r="F144" s="169"/>
      <c r="G144" s="169"/>
    </row>
    <row r="145" spans="1:7" s="23" customFormat="1" hidden="1" x14ac:dyDescent="0.2">
      <c r="A145" s="34" t="s">
        <v>38</v>
      </c>
      <c r="B145" s="34" t="s">
        <v>133</v>
      </c>
      <c r="C145" s="20" t="s">
        <v>40</v>
      </c>
      <c r="D145" s="20"/>
      <c r="E145" s="18">
        <f>E146</f>
        <v>0</v>
      </c>
      <c r="F145" s="22"/>
      <c r="G145" s="22"/>
    </row>
    <row r="146" spans="1:7" s="23" customFormat="1" hidden="1" x14ac:dyDescent="0.2">
      <c r="A146" s="34" t="s">
        <v>62</v>
      </c>
      <c r="B146" s="34" t="s">
        <v>133</v>
      </c>
      <c r="C146" s="20" t="s">
        <v>63</v>
      </c>
      <c r="D146" s="20"/>
      <c r="E146" s="18">
        <f>E147</f>
        <v>0</v>
      </c>
      <c r="F146" s="22"/>
      <c r="G146" s="22"/>
    </row>
    <row r="147" spans="1:7" s="23" customFormat="1" hidden="1" x14ac:dyDescent="0.2">
      <c r="A147" s="15" t="s">
        <v>39</v>
      </c>
      <c r="B147" s="34" t="s">
        <v>133</v>
      </c>
      <c r="C147" s="20" t="s">
        <v>63</v>
      </c>
      <c r="D147" s="20" t="s">
        <v>41</v>
      </c>
      <c r="E147" s="18">
        <v>0</v>
      </c>
      <c r="F147" s="22"/>
      <c r="G147" s="22"/>
    </row>
    <row r="148" spans="1:7" s="33" customFormat="1" ht="22.5" hidden="1" x14ac:dyDescent="0.2">
      <c r="A148" s="170" t="s">
        <v>155</v>
      </c>
      <c r="B148" s="167" t="s">
        <v>134</v>
      </c>
      <c r="C148" s="167"/>
      <c r="D148" s="167"/>
      <c r="E148" s="172">
        <f>E149</f>
        <v>0</v>
      </c>
      <c r="F148" s="169"/>
      <c r="G148" s="169"/>
    </row>
    <row r="149" spans="1:7" s="23" customFormat="1" hidden="1" x14ac:dyDescent="0.2">
      <c r="A149" s="34" t="s">
        <v>38</v>
      </c>
      <c r="B149" s="34" t="s">
        <v>134</v>
      </c>
      <c r="C149" s="20" t="s">
        <v>40</v>
      </c>
      <c r="D149" s="20"/>
      <c r="E149" s="18">
        <f>E150</f>
        <v>0</v>
      </c>
      <c r="F149" s="22"/>
      <c r="G149" s="22"/>
    </row>
    <row r="150" spans="1:7" s="23" customFormat="1" hidden="1" x14ac:dyDescent="0.2">
      <c r="A150" s="34" t="s">
        <v>62</v>
      </c>
      <c r="B150" s="34" t="s">
        <v>134</v>
      </c>
      <c r="C150" s="20" t="s">
        <v>63</v>
      </c>
      <c r="D150" s="20"/>
      <c r="E150" s="18">
        <f>E151</f>
        <v>0</v>
      </c>
      <c r="F150" s="22"/>
      <c r="G150" s="22"/>
    </row>
    <row r="151" spans="1:7" s="23" customFormat="1" hidden="1" x14ac:dyDescent="0.2">
      <c r="A151" s="15" t="s">
        <v>39</v>
      </c>
      <c r="B151" s="34" t="s">
        <v>134</v>
      </c>
      <c r="C151" s="20" t="s">
        <v>63</v>
      </c>
      <c r="D151" s="20" t="s">
        <v>41</v>
      </c>
      <c r="E151" s="18">
        <v>0</v>
      </c>
      <c r="F151" s="22"/>
      <c r="G151" s="22"/>
    </row>
    <row r="152" spans="1:7" s="184" customFormat="1" ht="45" x14ac:dyDescent="0.2">
      <c r="A152" s="204" t="s">
        <v>257</v>
      </c>
      <c r="B152" s="205"/>
      <c r="C152" s="200"/>
      <c r="D152" s="200"/>
      <c r="E152" s="201">
        <f>E153</f>
        <v>137492.09</v>
      </c>
      <c r="F152" s="191"/>
      <c r="G152" s="191"/>
    </row>
    <row r="153" spans="1:7" s="23" customFormat="1" x14ac:dyDescent="0.2">
      <c r="A153" s="34" t="s">
        <v>38</v>
      </c>
      <c r="B153" s="34" t="s">
        <v>336</v>
      </c>
      <c r="C153" s="20" t="s">
        <v>40</v>
      </c>
      <c r="D153" s="20"/>
      <c r="E153" s="18">
        <f>E154</f>
        <v>137492.09</v>
      </c>
      <c r="F153" s="22"/>
      <c r="G153" s="22"/>
    </row>
    <row r="154" spans="1:7" s="23" customFormat="1" x14ac:dyDescent="0.2">
      <c r="A154" s="34" t="s">
        <v>62</v>
      </c>
      <c r="B154" s="34" t="s">
        <v>336</v>
      </c>
      <c r="C154" s="20" t="s">
        <v>63</v>
      </c>
      <c r="D154" s="20"/>
      <c r="E154" s="18">
        <f>E155</f>
        <v>137492.09</v>
      </c>
      <c r="F154" s="22"/>
      <c r="G154" s="22"/>
    </row>
    <row r="155" spans="1:7" s="23" customFormat="1" x14ac:dyDescent="0.2">
      <c r="A155" s="15" t="s">
        <v>39</v>
      </c>
      <c r="B155" s="34" t="s">
        <v>336</v>
      </c>
      <c r="C155" s="20" t="s">
        <v>63</v>
      </c>
      <c r="D155" s="20" t="s">
        <v>41</v>
      </c>
      <c r="E155" s="18">
        <v>137492.09</v>
      </c>
      <c r="F155" s="22"/>
      <c r="G155" s="22"/>
    </row>
    <row r="156" spans="1:7" s="184" customFormat="1" ht="45" x14ac:dyDescent="0.2">
      <c r="A156" s="204" t="s">
        <v>258</v>
      </c>
      <c r="B156" s="200" t="s">
        <v>286</v>
      </c>
      <c r="C156" s="200"/>
      <c r="D156" s="200"/>
      <c r="E156" s="201">
        <f>E157</f>
        <v>1046556.48</v>
      </c>
      <c r="F156" s="191"/>
      <c r="G156" s="191"/>
    </row>
    <row r="157" spans="1:7" s="23" customFormat="1" x14ac:dyDescent="0.2">
      <c r="A157" s="34" t="s">
        <v>38</v>
      </c>
      <c r="B157" s="34" t="s">
        <v>286</v>
      </c>
      <c r="C157" s="20" t="s">
        <v>40</v>
      </c>
      <c r="D157" s="20"/>
      <c r="E157" s="18">
        <f>E158</f>
        <v>1046556.48</v>
      </c>
      <c r="F157" s="22"/>
      <c r="G157" s="22"/>
    </row>
    <row r="158" spans="1:7" s="23" customFormat="1" x14ac:dyDescent="0.2">
      <c r="A158" s="34" t="s">
        <v>62</v>
      </c>
      <c r="B158" s="34" t="s">
        <v>286</v>
      </c>
      <c r="C158" s="20" t="s">
        <v>63</v>
      </c>
      <c r="D158" s="20"/>
      <c r="E158" s="18">
        <f>E159</f>
        <v>1046556.48</v>
      </c>
      <c r="F158" s="22"/>
      <c r="G158" s="22"/>
    </row>
    <row r="159" spans="1:7" s="23" customFormat="1" x14ac:dyDescent="0.2">
      <c r="A159" s="15" t="s">
        <v>39</v>
      </c>
      <c r="B159" s="34" t="s">
        <v>286</v>
      </c>
      <c r="C159" s="20" t="s">
        <v>63</v>
      </c>
      <c r="D159" s="20" t="s">
        <v>41</v>
      </c>
      <c r="E159" s="18">
        <v>1046556.48</v>
      </c>
      <c r="F159" s="22"/>
      <c r="G159" s="22"/>
    </row>
    <row r="160" spans="1:7" s="33" customFormat="1" ht="28.5" customHeight="1" x14ac:dyDescent="0.2">
      <c r="A160" s="199" t="s">
        <v>207</v>
      </c>
      <c r="B160" s="205" t="s">
        <v>341</v>
      </c>
      <c r="C160" s="200"/>
      <c r="D160" s="200"/>
      <c r="E160" s="201">
        <f>E161</f>
        <v>1442</v>
      </c>
      <c r="F160" s="169"/>
      <c r="G160" s="169"/>
    </row>
    <row r="161" spans="1:7" s="23" customFormat="1" x14ac:dyDescent="0.2">
      <c r="A161" s="15" t="s">
        <v>136</v>
      </c>
      <c r="B161" s="34" t="s">
        <v>341</v>
      </c>
      <c r="C161" s="20" t="s">
        <v>139</v>
      </c>
      <c r="D161" s="20"/>
      <c r="E161" s="18">
        <f>E162</f>
        <v>1442</v>
      </c>
      <c r="F161" s="22"/>
      <c r="G161" s="22"/>
    </row>
    <row r="162" spans="1:7" s="23" customFormat="1" x14ac:dyDescent="0.2">
      <c r="A162" s="15" t="s">
        <v>137</v>
      </c>
      <c r="B162" s="34" t="s">
        <v>341</v>
      </c>
      <c r="C162" s="20" t="s">
        <v>140</v>
      </c>
      <c r="D162" s="20"/>
      <c r="E162" s="18">
        <f>E163</f>
        <v>1442</v>
      </c>
      <c r="F162" s="22"/>
      <c r="G162" s="22"/>
    </row>
    <row r="163" spans="1:7" s="23" customFormat="1" ht="22.5" x14ac:dyDescent="0.2">
      <c r="A163" s="15" t="s">
        <v>138</v>
      </c>
      <c r="B163" s="34" t="s">
        <v>341</v>
      </c>
      <c r="C163" s="20" t="s">
        <v>140</v>
      </c>
      <c r="D163" s="20" t="s">
        <v>141</v>
      </c>
      <c r="E163" s="18">
        <v>1442</v>
      </c>
      <c r="F163" s="22"/>
      <c r="G163" s="22"/>
    </row>
    <row r="164" spans="1:7" s="112" customFormat="1" ht="63.75" x14ac:dyDescent="0.2">
      <c r="A164" s="115" t="s">
        <v>281</v>
      </c>
      <c r="B164" s="108" t="s">
        <v>222</v>
      </c>
      <c r="C164" s="108"/>
      <c r="D164" s="108"/>
      <c r="E164" s="118">
        <f>E165+E170+E175</f>
        <v>249000</v>
      </c>
      <c r="F164" s="116" t="e">
        <f>F171+#REF!+#REF!+F165+#REF!</f>
        <v>#REF!</v>
      </c>
      <c r="G164" s="117"/>
    </row>
    <row r="165" spans="1:7" s="95" customFormat="1" ht="26.25" customHeight="1" x14ac:dyDescent="0.2">
      <c r="A165" s="95" t="s">
        <v>344</v>
      </c>
      <c r="B165" s="95" t="s">
        <v>223</v>
      </c>
      <c r="E165" s="97">
        <f>E166</f>
        <v>26000</v>
      </c>
    </row>
    <row r="166" spans="1:7" s="68" customFormat="1" ht="22.5" x14ac:dyDescent="0.2">
      <c r="A166" s="68" t="s">
        <v>278</v>
      </c>
      <c r="B166" s="68" t="s">
        <v>315</v>
      </c>
      <c r="E166" s="76">
        <f>E167</f>
        <v>26000</v>
      </c>
    </row>
    <row r="167" spans="1:7" s="23" customFormat="1" ht="22.5" x14ac:dyDescent="0.2">
      <c r="A167" s="15" t="s">
        <v>15</v>
      </c>
      <c r="B167" s="20" t="s">
        <v>315</v>
      </c>
      <c r="C167" s="20" t="s">
        <v>18</v>
      </c>
      <c r="D167" s="20"/>
      <c r="E167" s="48">
        <f>E168</f>
        <v>26000</v>
      </c>
      <c r="F167" s="22"/>
      <c r="G167" s="59"/>
    </row>
    <row r="168" spans="1:7" s="23" customFormat="1" ht="22.5" x14ac:dyDescent="0.2">
      <c r="A168" s="15" t="s">
        <v>52</v>
      </c>
      <c r="B168" s="20" t="s">
        <v>315</v>
      </c>
      <c r="C168" s="20" t="s">
        <v>53</v>
      </c>
      <c r="D168" s="20"/>
      <c r="E168" s="48">
        <f>E169</f>
        <v>26000</v>
      </c>
      <c r="F168" s="22"/>
      <c r="G168" s="59"/>
    </row>
    <row r="169" spans="1:7" s="23" customFormat="1" x14ac:dyDescent="0.2">
      <c r="A169" s="15" t="s">
        <v>66</v>
      </c>
      <c r="B169" s="20" t="s">
        <v>315</v>
      </c>
      <c r="C169" s="20" t="s">
        <v>53</v>
      </c>
      <c r="D169" s="20" t="s">
        <v>29</v>
      </c>
      <c r="E169" s="48">
        <v>26000</v>
      </c>
      <c r="F169" s="22"/>
      <c r="G169" s="59"/>
    </row>
    <row r="170" spans="1:7" s="148" customFormat="1" ht="25.5" x14ac:dyDescent="0.2">
      <c r="A170" s="95" t="s">
        <v>343</v>
      </c>
      <c r="B170" s="95" t="s">
        <v>225</v>
      </c>
      <c r="C170" s="95"/>
      <c r="D170" s="95"/>
      <c r="E170" s="97">
        <f>E171</f>
        <v>223000</v>
      </c>
      <c r="F170" s="197"/>
      <c r="G170" s="210"/>
    </row>
    <row r="171" spans="1:7" s="61" customFormat="1" ht="22.5" x14ac:dyDescent="0.2">
      <c r="A171" s="68" t="s">
        <v>279</v>
      </c>
      <c r="B171" s="73" t="s">
        <v>316</v>
      </c>
      <c r="C171" s="73"/>
      <c r="D171" s="73"/>
      <c r="E171" s="81">
        <f>E172</f>
        <v>223000</v>
      </c>
      <c r="F171" s="22"/>
      <c r="G171" s="35"/>
    </row>
    <row r="172" spans="1:7" s="23" customFormat="1" ht="22.5" x14ac:dyDescent="0.2">
      <c r="A172" s="15" t="s">
        <v>15</v>
      </c>
      <c r="B172" s="15" t="s">
        <v>316</v>
      </c>
      <c r="C172" s="20" t="s">
        <v>18</v>
      </c>
      <c r="D172" s="20"/>
      <c r="E172" s="48">
        <f>E173</f>
        <v>223000</v>
      </c>
      <c r="F172" s="22"/>
      <c r="G172" s="22"/>
    </row>
    <row r="173" spans="1:7" s="23" customFormat="1" ht="22.5" x14ac:dyDescent="0.2">
      <c r="A173" s="15" t="s">
        <v>52</v>
      </c>
      <c r="B173" s="15" t="s">
        <v>316</v>
      </c>
      <c r="C173" s="20" t="s">
        <v>53</v>
      </c>
      <c r="D173" s="20"/>
      <c r="E173" s="48">
        <f>E174</f>
        <v>223000</v>
      </c>
      <c r="F173" s="22"/>
      <c r="G173" s="22"/>
    </row>
    <row r="174" spans="1:7" s="23" customFormat="1" x14ac:dyDescent="0.2">
      <c r="A174" s="15" t="s">
        <v>10</v>
      </c>
      <c r="B174" s="15" t="s">
        <v>316</v>
      </c>
      <c r="C174" s="20" t="s">
        <v>53</v>
      </c>
      <c r="D174" s="20" t="s">
        <v>48</v>
      </c>
      <c r="E174" s="48">
        <v>223000</v>
      </c>
      <c r="F174" s="22"/>
      <c r="G174" s="22"/>
    </row>
    <row r="175" spans="1:7" s="95" customFormat="1" ht="38.25" x14ac:dyDescent="0.2">
      <c r="A175" s="95" t="s">
        <v>263</v>
      </c>
      <c r="B175" s="95" t="s">
        <v>228</v>
      </c>
      <c r="E175" s="97">
        <f>E176</f>
        <v>0</v>
      </c>
    </row>
    <row r="176" spans="1:7" s="51" customFormat="1" ht="22.5" x14ac:dyDescent="0.2">
      <c r="A176" s="68" t="s">
        <v>280</v>
      </c>
      <c r="B176" s="68" t="s">
        <v>332</v>
      </c>
      <c r="C176" s="73"/>
      <c r="D176" s="73"/>
      <c r="E176" s="81">
        <f>E177</f>
        <v>0</v>
      </c>
      <c r="F176" s="50"/>
      <c r="G176" s="50"/>
    </row>
    <row r="177" spans="1:7" s="23" customFormat="1" ht="22.5" x14ac:dyDescent="0.2">
      <c r="A177" s="15" t="s">
        <v>15</v>
      </c>
      <c r="B177" s="15" t="s">
        <v>332</v>
      </c>
      <c r="C177" s="20" t="s">
        <v>18</v>
      </c>
      <c r="D177" s="20"/>
      <c r="E177" s="48">
        <f>E178</f>
        <v>0</v>
      </c>
      <c r="F177" s="22"/>
      <c r="G177" s="22"/>
    </row>
    <row r="178" spans="1:7" s="23" customFormat="1" ht="22.5" x14ac:dyDescent="0.2">
      <c r="A178" s="15" t="s">
        <v>52</v>
      </c>
      <c r="B178" s="15" t="s">
        <v>332</v>
      </c>
      <c r="C178" s="20" t="s">
        <v>53</v>
      </c>
      <c r="D178" s="20"/>
      <c r="E178" s="48">
        <f>E179</f>
        <v>0</v>
      </c>
      <c r="F178" s="22"/>
      <c r="G178" s="22"/>
    </row>
    <row r="179" spans="1:7" s="61" customFormat="1" x14ac:dyDescent="0.2">
      <c r="A179" s="15" t="s">
        <v>10</v>
      </c>
      <c r="B179" s="20" t="s">
        <v>332</v>
      </c>
      <c r="C179" s="20" t="s">
        <v>53</v>
      </c>
      <c r="D179" s="20" t="s">
        <v>48</v>
      </c>
      <c r="E179" s="48">
        <v>0</v>
      </c>
      <c r="F179" s="22"/>
      <c r="G179" s="22"/>
    </row>
    <row r="180" spans="1:7" s="23" customFormat="1" ht="22.5" hidden="1" x14ac:dyDescent="0.2">
      <c r="A180" s="15" t="s">
        <v>127</v>
      </c>
      <c r="B180" s="66" t="s">
        <v>124</v>
      </c>
      <c r="C180" s="66"/>
      <c r="D180" s="66"/>
      <c r="E180" s="45">
        <f>E181</f>
        <v>0</v>
      </c>
      <c r="F180" s="22"/>
      <c r="G180" s="22"/>
    </row>
    <row r="181" spans="1:7" s="23" customFormat="1" ht="22.5" hidden="1" x14ac:dyDescent="0.2">
      <c r="A181" s="15" t="s">
        <v>15</v>
      </c>
      <c r="B181" s="66" t="s">
        <v>124</v>
      </c>
      <c r="C181" s="66" t="s">
        <v>18</v>
      </c>
      <c r="D181" s="66"/>
      <c r="E181" s="45">
        <f>E182</f>
        <v>0</v>
      </c>
      <c r="F181" s="22"/>
      <c r="G181" s="22"/>
    </row>
    <row r="182" spans="1:7" s="23" customFormat="1" ht="22.5" hidden="1" x14ac:dyDescent="0.2">
      <c r="A182" s="15" t="s">
        <v>52</v>
      </c>
      <c r="B182" s="66" t="s">
        <v>124</v>
      </c>
      <c r="C182" s="66" t="s">
        <v>53</v>
      </c>
      <c r="D182" s="66"/>
      <c r="E182" s="45">
        <f>E183</f>
        <v>0</v>
      </c>
      <c r="F182" s="22"/>
      <c r="G182" s="22"/>
    </row>
    <row r="183" spans="1:7" s="23" customFormat="1" hidden="1" x14ac:dyDescent="0.2">
      <c r="A183" s="15" t="s">
        <v>10</v>
      </c>
      <c r="B183" s="66" t="s">
        <v>124</v>
      </c>
      <c r="C183" s="66" t="s">
        <v>53</v>
      </c>
      <c r="D183" s="66" t="s">
        <v>29</v>
      </c>
      <c r="E183" s="45"/>
      <c r="F183" s="22"/>
      <c r="G183" s="22"/>
    </row>
    <row r="184" spans="1:7" s="23" customFormat="1" ht="22.5" hidden="1" x14ac:dyDescent="0.2">
      <c r="A184" s="15" t="s">
        <v>128</v>
      </c>
      <c r="B184" s="66" t="s">
        <v>126</v>
      </c>
      <c r="C184" s="66"/>
      <c r="D184" s="66"/>
      <c r="E184" s="45">
        <f>E185</f>
        <v>0</v>
      </c>
      <c r="F184" s="22"/>
      <c r="G184" s="22"/>
    </row>
    <row r="185" spans="1:7" s="23" customFormat="1" ht="22.5" hidden="1" x14ac:dyDescent="0.2">
      <c r="A185" s="15" t="s">
        <v>15</v>
      </c>
      <c r="B185" s="66" t="s">
        <v>126</v>
      </c>
      <c r="C185" s="66" t="s">
        <v>18</v>
      </c>
      <c r="D185" s="66"/>
      <c r="E185" s="45">
        <f>E186</f>
        <v>0</v>
      </c>
      <c r="F185" s="22"/>
      <c r="G185" s="22"/>
    </row>
    <row r="186" spans="1:7" s="23" customFormat="1" ht="22.5" hidden="1" x14ac:dyDescent="0.2">
      <c r="A186" s="15" t="s">
        <v>52</v>
      </c>
      <c r="B186" s="66" t="s">
        <v>126</v>
      </c>
      <c r="C186" s="66" t="s">
        <v>53</v>
      </c>
      <c r="D186" s="66"/>
      <c r="E186" s="45">
        <f>E187</f>
        <v>0</v>
      </c>
      <c r="F186" s="22"/>
      <c r="G186" s="22"/>
    </row>
    <row r="187" spans="1:7" s="23" customFormat="1" hidden="1" x14ac:dyDescent="0.2">
      <c r="A187" s="15" t="s">
        <v>10</v>
      </c>
      <c r="B187" s="66" t="s">
        <v>126</v>
      </c>
      <c r="C187" s="66" t="s">
        <v>53</v>
      </c>
      <c r="D187" s="66" t="s">
        <v>29</v>
      </c>
      <c r="E187" s="45"/>
      <c r="F187" s="22"/>
      <c r="G187" s="22"/>
    </row>
    <row r="188" spans="1:7" s="112" customFormat="1" ht="49.5" customHeight="1" x14ac:dyDescent="0.2">
      <c r="A188" s="115" t="s">
        <v>287</v>
      </c>
      <c r="B188" s="115" t="s">
        <v>229</v>
      </c>
      <c r="C188" s="115"/>
      <c r="D188" s="115"/>
      <c r="E188" s="119">
        <f>E189+E198</f>
        <v>2702900</v>
      </c>
      <c r="F188" s="120">
        <v>864000</v>
      </c>
      <c r="G188" s="117"/>
    </row>
    <row r="189" spans="1:7" s="148" customFormat="1" ht="25.5" x14ac:dyDescent="0.2">
      <c r="A189" s="95" t="s">
        <v>276</v>
      </c>
      <c r="B189" s="95" t="s">
        <v>230</v>
      </c>
      <c r="C189" s="95"/>
      <c r="D189" s="95"/>
      <c r="E189" s="97">
        <f>E190+E194</f>
        <v>935000</v>
      </c>
      <c r="F189" s="197"/>
      <c r="G189" s="198"/>
    </row>
    <row r="190" spans="1:7" s="61" customFormat="1" ht="22.5" x14ac:dyDescent="0.2">
      <c r="A190" s="68" t="s">
        <v>277</v>
      </c>
      <c r="B190" s="73" t="s">
        <v>317</v>
      </c>
      <c r="C190" s="73"/>
      <c r="D190" s="73"/>
      <c r="E190" s="81">
        <f>E191</f>
        <v>335000</v>
      </c>
      <c r="F190" s="22"/>
      <c r="G190" s="22"/>
    </row>
    <row r="191" spans="1:7" s="23" customFormat="1" ht="22.5" x14ac:dyDescent="0.2">
      <c r="A191" s="15" t="s">
        <v>15</v>
      </c>
      <c r="B191" s="15" t="s">
        <v>317</v>
      </c>
      <c r="C191" s="20" t="s">
        <v>18</v>
      </c>
      <c r="D191" s="20"/>
      <c r="E191" s="48">
        <f>E193</f>
        <v>335000</v>
      </c>
      <c r="F191" s="22"/>
      <c r="G191" s="22"/>
    </row>
    <row r="192" spans="1:7" s="23" customFormat="1" ht="22.5" x14ac:dyDescent="0.2">
      <c r="A192" s="15" t="s">
        <v>52</v>
      </c>
      <c r="B192" s="15" t="s">
        <v>317</v>
      </c>
      <c r="C192" s="20" t="s">
        <v>53</v>
      </c>
      <c r="D192" s="20"/>
      <c r="E192" s="48">
        <f>E193</f>
        <v>335000</v>
      </c>
      <c r="F192" s="22"/>
      <c r="G192" s="22"/>
    </row>
    <row r="193" spans="1:7" s="23" customFormat="1" ht="33.75" x14ac:dyDescent="0.2">
      <c r="A193" s="21" t="s">
        <v>153</v>
      </c>
      <c r="B193" s="15" t="s">
        <v>317</v>
      </c>
      <c r="C193" s="20" t="s">
        <v>53</v>
      </c>
      <c r="D193" s="20" t="s">
        <v>152</v>
      </c>
      <c r="E193" s="48">
        <v>335000</v>
      </c>
      <c r="F193" s="22"/>
      <c r="G193" s="22"/>
    </row>
    <row r="194" spans="1:7" s="51" customFormat="1" ht="22.5" x14ac:dyDescent="0.2">
      <c r="A194" s="68" t="s">
        <v>232</v>
      </c>
      <c r="B194" s="73" t="s">
        <v>326</v>
      </c>
      <c r="C194" s="73"/>
      <c r="D194" s="73"/>
      <c r="E194" s="81">
        <f>E195</f>
        <v>600000</v>
      </c>
      <c r="F194" s="50"/>
      <c r="G194" s="50"/>
    </row>
    <row r="195" spans="1:7" s="23" customFormat="1" ht="22.5" x14ac:dyDescent="0.2">
      <c r="A195" s="15" t="s">
        <v>15</v>
      </c>
      <c r="B195" s="15" t="s">
        <v>326</v>
      </c>
      <c r="C195" s="20" t="s">
        <v>18</v>
      </c>
      <c r="D195" s="20"/>
      <c r="E195" s="48">
        <f>E196</f>
        <v>600000</v>
      </c>
      <c r="F195" s="22"/>
      <c r="G195" s="22"/>
    </row>
    <row r="196" spans="1:7" s="23" customFormat="1" ht="22.5" x14ac:dyDescent="0.2">
      <c r="A196" s="15" t="s">
        <v>52</v>
      </c>
      <c r="B196" s="15" t="s">
        <v>326</v>
      </c>
      <c r="C196" s="20" t="s">
        <v>53</v>
      </c>
      <c r="D196" s="20"/>
      <c r="E196" s="48">
        <f>E197</f>
        <v>600000</v>
      </c>
      <c r="F196" s="22"/>
      <c r="G196" s="22"/>
    </row>
    <row r="197" spans="1:7" s="23" customFormat="1" ht="33.75" x14ac:dyDescent="0.2">
      <c r="A197" s="21" t="s">
        <v>153</v>
      </c>
      <c r="B197" s="15" t="s">
        <v>326</v>
      </c>
      <c r="C197" s="20" t="s">
        <v>53</v>
      </c>
      <c r="D197" s="20" t="s">
        <v>152</v>
      </c>
      <c r="E197" s="48">
        <v>600000</v>
      </c>
      <c r="F197" s="22"/>
      <c r="G197" s="22"/>
    </row>
    <row r="198" spans="1:7" s="148" customFormat="1" ht="68.25" customHeight="1" x14ac:dyDescent="0.2">
      <c r="A198" s="95" t="s">
        <v>288</v>
      </c>
      <c r="B198" s="95" t="s">
        <v>233</v>
      </c>
      <c r="C198" s="95"/>
      <c r="D198" s="95"/>
      <c r="E198" s="97">
        <f>E199+E203+E207+E211</f>
        <v>1767900</v>
      </c>
      <c r="F198" s="197"/>
      <c r="G198" s="197"/>
    </row>
    <row r="199" spans="1:7" s="61" customFormat="1" ht="37.5" customHeight="1" x14ac:dyDescent="0.2">
      <c r="A199" s="68" t="s">
        <v>241</v>
      </c>
      <c r="B199" s="73" t="s">
        <v>318</v>
      </c>
      <c r="C199" s="73"/>
      <c r="D199" s="73"/>
      <c r="E199" s="81">
        <f>E200</f>
        <v>260000</v>
      </c>
      <c r="F199" s="22"/>
      <c r="G199" s="22"/>
    </row>
    <row r="200" spans="1:7" s="23" customFormat="1" ht="22.5" x14ac:dyDescent="0.2">
      <c r="A200" s="15" t="s">
        <v>15</v>
      </c>
      <c r="B200" s="20" t="s">
        <v>318</v>
      </c>
      <c r="C200" s="20" t="s">
        <v>18</v>
      </c>
      <c r="D200" s="20"/>
      <c r="E200" s="48">
        <f>E202</f>
        <v>260000</v>
      </c>
      <c r="F200" s="22"/>
      <c r="G200" s="22"/>
    </row>
    <row r="201" spans="1:7" s="23" customFormat="1" ht="22.5" x14ac:dyDescent="0.2">
      <c r="A201" s="15" t="s">
        <v>52</v>
      </c>
      <c r="B201" s="20" t="s">
        <v>318</v>
      </c>
      <c r="C201" s="20" t="s">
        <v>53</v>
      </c>
      <c r="D201" s="20"/>
      <c r="E201" s="48">
        <f>E202</f>
        <v>260000</v>
      </c>
      <c r="F201" s="22"/>
      <c r="G201" s="22"/>
    </row>
    <row r="202" spans="1:7" s="23" customFormat="1" ht="33.75" x14ac:dyDescent="0.2">
      <c r="A202" s="21" t="s">
        <v>153</v>
      </c>
      <c r="B202" s="20" t="s">
        <v>318</v>
      </c>
      <c r="C202" s="20" t="s">
        <v>53</v>
      </c>
      <c r="D202" s="20" t="s">
        <v>152</v>
      </c>
      <c r="E202" s="48">
        <v>260000</v>
      </c>
      <c r="F202" s="22"/>
      <c r="G202" s="22"/>
    </row>
    <row r="203" spans="1:7" s="51" customFormat="1" ht="45" x14ac:dyDescent="0.2">
      <c r="A203" s="68" t="s">
        <v>242</v>
      </c>
      <c r="B203" s="69" t="s">
        <v>319</v>
      </c>
      <c r="C203" s="69"/>
      <c r="D203" s="69"/>
      <c r="E203" s="70">
        <f>E204</f>
        <v>1247900</v>
      </c>
      <c r="F203" s="50"/>
      <c r="G203" s="50"/>
    </row>
    <row r="204" spans="1:7" s="23" customFormat="1" ht="22.5" x14ac:dyDescent="0.2">
      <c r="A204" s="15" t="s">
        <v>15</v>
      </c>
      <c r="B204" s="66" t="s">
        <v>319</v>
      </c>
      <c r="C204" s="66" t="s">
        <v>18</v>
      </c>
      <c r="D204" s="66"/>
      <c r="E204" s="45">
        <f>E205</f>
        <v>1247900</v>
      </c>
      <c r="F204" s="22"/>
      <c r="G204" s="22"/>
    </row>
    <row r="205" spans="1:7" s="23" customFormat="1" ht="22.5" x14ac:dyDescent="0.2">
      <c r="A205" s="15" t="s">
        <v>52</v>
      </c>
      <c r="B205" s="66" t="s">
        <v>319</v>
      </c>
      <c r="C205" s="66" t="s">
        <v>53</v>
      </c>
      <c r="D205" s="66"/>
      <c r="E205" s="45">
        <f>E206</f>
        <v>1247900</v>
      </c>
      <c r="F205" s="22"/>
      <c r="G205" s="22"/>
    </row>
    <row r="206" spans="1:7" s="23" customFormat="1" ht="33.75" x14ac:dyDescent="0.2">
      <c r="A206" s="21" t="s">
        <v>47</v>
      </c>
      <c r="B206" s="66" t="s">
        <v>319</v>
      </c>
      <c r="C206" s="66" t="s">
        <v>53</v>
      </c>
      <c r="D206" s="66" t="s">
        <v>152</v>
      </c>
      <c r="E206" s="45">
        <v>1247900</v>
      </c>
      <c r="F206" s="22"/>
      <c r="G206" s="22"/>
    </row>
    <row r="207" spans="1:7" s="227" customFormat="1" ht="33.75" x14ac:dyDescent="0.2">
      <c r="A207" s="68" t="s">
        <v>289</v>
      </c>
      <c r="B207" s="93" t="s">
        <v>320</v>
      </c>
      <c r="C207" s="93"/>
      <c r="D207" s="93"/>
      <c r="E207" s="76">
        <f>E208</f>
        <v>250000</v>
      </c>
      <c r="F207" s="233"/>
      <c r="G207" s="233"/>
    </row>
    <row r="208" spans="1:7" s="229" customFormat="1" ht="22.5" x14ac:dyDescent="0.2">
      <c r="A208" s="15" t="s">
        <v>15</v>
      </c>
      <c r="B208" s="64" t="s">
        <v>320</v>
      </c>
      <c r="C208" s="64" t="s">
        <v>18</v>
      </c>
      <c r="D208" s="64"/>
      <c r="E208" s="19">
        <f>E209</f>
        <v>250000</v>
      </c>
      <c r="F208" s="228"/>
      <c r="G208" s="228"/>
    </row>
    <row r="209" spans="1:7" s="229" customFormat="1" ht="22.5" x14ac:dyDescent="0.2">
      <c r="A209" s="15" t="s">
        <v>52</v>
      </c>
      <c r="B209" s="64" t="s">
        <v>320</v>
      </c>
      <c r="C209" s="64" t="s">
        <v>53</v>
      </c>
      <c r="D209" s="64"/>
      <c r="E209" s="19">
        <f>E210</f>
        <v>250000</v>
      </c>
      <c r="F209" s="228"/>
      <c r="G209" s="228"/>
    </row>
    <row r="210" spans="1:7" s="229" customFormat="1" ht="33.75" x14ac:dyDescent="0.2">
      <c r="A210" s="21" t="s">
        <v>47</v>
      </c>
      <c r="B210" s="64" t="s">
        <v>320</v>
      </c>
      <c r="C210" s="64" t="s">
        <v>53</v>
      </c>
      <c r="D210" s="64" t="s">
        <v>152</v>
      </c>
      <c r="E210" s="19">
        <v>250000</v>
      </c>
      <c r="F210" s="228"/>
      <c r="G210" s="228"/>
    </row>
    <row r="211" spans="1:7" s="227" customFormat="1" ht="22.5" x14ac:dyDescent="0.2">
      <c r="A211" s="214" t="s">
        <v>290</v>
      </c>
      <c r="B211" s="93" t="s">
        <v>321</v>
      </c>
      <c r="C211" s="93"/>
      <c r="D211" s="93"/>
      <c r="E211" s="76">
        <f>E212</f>
        <v>10000</v>
      </c>
      <c r="F211" s="233"/>
      <c r="G211" s="233"/>
    </row>
    <row r="212" spans="1:7" s="229" customFormat="1" ht="22.5" x14ac:dyDescent="0.2">
      <c r="A212" s="15" t="s">
        <v>15</v>
      </c>
      <c r="B212" s="64" t="s">
        <v>321</v>
      </c>
      <c r="C212" s="64" t="s">
        <v>18</v>
      </c>
      <c r="D212" s="64"/>
      <c r="E212" s="19">
        <f>E213</f>
        <v>10000</v>
      </c>
      <c r="F212" s="228"/>
      <c r="G212" s="228"/>
    </row>
    <row r="213" spans="1:7" s="229" customFormat="1" ht="22.5" x14ac:dyDescent="0.2">
      <c r="A213" s="15" t="s">
        <v>52</v>
      </c>
      <c r="B213" s="64" t="s">
        <v>321</v>
      </c>
      <c r="C213" s="64" t="s">
        <v>53</v>
      </c>
      <c r="D213" s="64"/>
      <c r="E213" s="19">
        <f>E214</f>
        <v>10000</v>
      </c>
      <c r="F213" s="228"/>
      <c r="G213" s="228"/>
    </row>
    <row r="214" spans="1:7" s="231" customFormat="1" ht="33.75" x14ac:dyDescent="0.2">
      <c r="A214" s="21" t="s">
        <v>47</v>
      </c>
      <c r="B214" s="21" t="s">
        <v>321</v>
      </c>
      <c r="C214" s="21" t="s">
        <v>53</v>
      </c>
      <c r="D214" s="21" t="s">
        <v>152</v>
      </c>
      <c r="E214" s="232">
        <v>10000</v>
      </c>
      <c r="F214" s="230"/>
      <c r="G214" s="230"/>
    </row>
    <row r="215" spans="1:7" s="231" customFormat="1" ht="38.25" x14ac:dyDescent="0.2">
      <c r="A215" s="115" t="s">
        <v>291</v>
      </c>
      <c r="B215" s="115" t="s">
        <v>192</v>
      </c>
      <c r="C215" s="115"/>
      <c r="D215" s="115"/>
      <c r="E215" s="119">
        <f>E216+E237+E242</f>
        <v>5353000</v>
      </c>
      <c r="F215" s="230"/>
      <c r="G215" s="230"/>
    </row>
    <row r="216" spans="1:7" s="184" customFormat="1" ht="43.5" customHeight="1" x14ac:dyDescent="0.2">
      <c r="A216" s="95" t="s">
        <v>179</v>
      </c>
      <c r="B216" s="95" t="s">
        <v>193</v>
      </c>
      <c r="C216" s="95"/>
      <c r="D216" s="95"/>
      <c r="E216" s="97">
        <f>E217</f>
        <v>4623000</v>
      </c>
      <c r="F216" s="183"/>
      <c r="G216" s="183"/>
    </row>
    <row r="217" spans="1:7" s="51" customFormat="1" ht="22.5" x14ac:dyDescent="0.2">
      <c r="A217" s="68" t="s">
        <v>243</v>
      </c>
      <c r="B217" s="73" t="s">
        <v>322</v>
      </c>
      <c r="C217" s="73"/>
      <c r="D217" s="73"/>
      <c r="E217" s="81">
        <f>E218+E221</f>
        <v>4623000</v>
      </c>
      <c r="F217" s="50"/>
      <c r="G217" s="50"/>
    </row>
    <row r="218" spans="1:7" s="51" customFormat="1" ht="51" customHeight="1" x14ac:dyDescent="0.2">
      <c r="A218" s="15" t="s">
        <v>21</v>
      </c>
      <c r="B218" s="20" t="s">
        <v>322</v>
      </c>
      <c r="C218" s="20" t="s">
        <v>23</v>
      </c>
      <c r="D218" s="20"/>
      <c r="E218" s="48">
        <f>E219</f>
        <v>2652000</v>
      </c>
      <c r="F218" s="50"/>
      <c r="G218" s="50"/>
    </row>
    <row r="219" spans="1:7" s="51" customFormat="1" ht="22.5" x14ac:dyDescent="0.2">
      <c r="A219" s="15" t="s">
        <v>54</v>
      </c>
      <c r="B219" s="20" t="s">
        <v>322</v>
      </c>
      <c r="C219" s="20" t="s">
        <v>109</v>
      </c>
      <c r="D219" s="20"/>
      <c r="E219" s="48">
        <f>E220</f>
        <v>2652000</v>
      </c>
      <c r="F219" s="50"/>
      <c r="G219" s="50"/>
    </row>
    <row r="220" spans="1:7" s="51" customFormat="1" x14ac:dyDescent="0.2">
      <c r="A220" s="27" t="s">
        <v>64</v>
      </c>
      <c r="B220" s="20" t="s">
        <v>322</v>
      </c>
      <c r="C220" s="20" t="s">
        <v>109</v>
      </c>
      <c r="D220" s="20" t="s">
        <v>50</v>
      </c>
      <c r="E220" s="48">
        <v>2652000</v>
      </c>
      <c r="F220" s="50"/>
      <c r="G220" s="50"/>
    </row>
    <row r="221" spans="1:7" s="51" customFormat="1" ht="22.5" x14ac:dyDescent="0.2">
      <c r="A221" s="15" t="s">
        <v>15</v>
      </c>
      <c r="B221" s="20" t="s">
        <v>322</v>
      </c>
      <c r="C221" s="20" t="s">
        <v>18</v>
      </c>
      <c r="D221" s="20"/>
      <c r="E221" s="48">
        <f>E222</f>
        <v>1971000</v>
      </c>
      <c r="F221" s="50"/>
      <c r="G221" s="50"/>
    </row>
    <row r="222" spans="1:7" s="51" customFormat="1" ht="22.5" x14ac:dyDescent="0.2">
      <c r="A222" s="15" t="s">
        <v>52</v>
      </c>
      <c r="B222" s="20" t="s">
        <v>322</v>
      </c>
      <c r="C222" s="20" t="s">
        <v>53</v>
      </c>
      <c r="D222" s="20"/>
      <c r="E222" s="48">
        <f>E223</f>
        <v>1971000</v>
      </c>
      <c r="F222" s="50"/>
      <c r="G222" s="50"/>
    </row>
    <row r="223" spans="1:7" s="51" customFormat="1" x14ac:dyDescent="0.2">
      <c r="A223" s="27" t="s">
        <v>64</v>
      </c>
      <c r="B223" s="20" t="s">
        <v>322</v>
      </c>
      <c r="C223" s="20" t="s">
        <v>53</v>
      </c>
      <c r="D223" s="20" t="s">
        <v>50</v>
      </c>
      <c r="E223" s="48">
        <v>1971000</v>
      </c>
      <c r="F223" s="50"/>
      <c r="G223" s="50"/>
    </row>
    <row r="224" spans="1:7" s="51" customFormat="1" ht="22.5" hidden="1" x14ac:dyDescent="0.2">
      <c r="A224" s="68" t="s">
        <v>129</v>
      </c>
      <c r="B224" s="73" t="s">
        <v>125</v>
      </c>
      <c r="C224" s="73" t="s">
        <v>18</v>
      </c>
      <c r="D224" s="73"/>
      <c r="E224" s="81">
        <f>E233+E225+E229</f>
        <v>0</v>
      </c>
      <c r="F224" s="50"/>
      <c r="G224" s="50"/>
    </row>
    <row r="225" spans="1:7" s="148" customFormat="1" ht="45" hidden="1" x14ac:dyDescent="0.2">
      <c r="A225" s="170" t="s">
        <v>170</v>
      </c>
      <c r="B225" s="167" t="s">
        <v>172</v>
      </c>
      <c r="C225" s="167"/>
      <c r="D225" s="167"/>
      <c r="E225" s="168">
        <f>E226</f>
        <v>0</v>
      </c>
      <c r="F225" s="169"/>
      <c r="G225" s="169"/>
    </row>
    <row r="226" spans="1:7" s="51" customFormat="1" ht="22.5" hidden="1" x14ac:dyDescent="0.2">
      <c r="A226" s="15" t="s">
        <v>15</v>
      </c>
      <c r="B226" s="20" t="s">
        <v>172</v>
      </c>
      <c r="C226" s="20" t="s">
        <v>18</v>
      </c>
      <c r="D226" s="20"/>
      <c r="E226" s="48">
        <f>E227</f>
        <v>0</v>
      </c>
      <c r="F226" s="50"/>
      <c r="G226" s="50"/>
    </row>
    <row r="227" spans="1:7" s="51" customFormat="1" ht="22.5" hidden="1" x14ac:dyDescent="0.2">
      <c r="A227" s="15" t="s">
        <v>52</v>
      </c>
      <c r="B227" s="20" t="s">
        <v>172</v>
      </c>
      <c r="C227" s="20" t="s">
        <v>53</v>
      </c>
      <c r="D227" s="20"/>
      <c r="E227" s="48">
        <f>E228</f>
        <v>0</v>
      </c>
      <c r="F227" s="50"/>
      <c r="G227" s="50"/>
    </row>
    <row r="228" spans="1:7" s="51" customFormat="1" hidden="1" x14ac:dyDescent="0.2">
      <c r="A228" s="15" t="s">
        <v>64</v>
      </c>
      <c r="B228" s="20" t="s">
        <v>172</v>
      </c>
      <c r="C228" s="20" t="s">
        <v>53</v>
      </c>
      <c r="D228" s="20" t="s">
        <v>50</v>
      </c>
      <c r="E228" s="48"/>
      <c r="F228" s="50"/>
      <c r="G228" s="50"/>
    </row>
    <row r="229" spans="1:7" s="184" customFormat="1" ht="45" hidden="1" x14ac:dyDescent="0.2">
      <c r="A229" s="170" t="s">
        <v>171</v>
      </c>
      <c r="B229" s="20" t="s">
        <v>172</v>
      </c>
      <c r="C229" s="167"/>
      <c r="D229" s="167"/>
      <c r="E229" s="168">
        <f>E230</f>
        <v>0</v>
      </c>
      <c r="F229" s="191"/>
      <c r="G229" s="191"/>
    </row>
    <row r="230" spans="1:7" s="51" customFormat="1" ht="22.5" hidden="1" x14ac:dyDescent="0.2">
      <c r="A230" s="15" t="s">
        <v>15</v>
      </c>
      <c r="B230" s="20" t="s">
        <v>172</v>
      </c>
      <c r="C230" s="20" t="s">
        <v>18</v>
      </c>
      <c r="D230" s="20"/>
      <c r="E230" s="48">
        <f>E231</f>
        <v>0</v>
      </c>
      <c r="F230" s="50"/>
      <c r="G230" s="50"/>
    </row>
    <row r="231" spans="1:7" s="51" customFormat="1" ht="22.5" hidden="1" x14ac:dyDescent="0.2">
      <c r="A231" s="15" t="s">
        <v>52</v>
      </c>
      <c r="B231" s="20" t="s">
        <v>172</v>
      </c>
      <c r="C231" s="20" t="s">
        <v>53</v>
      </c>
      <c r="D231" s="20"/>
      <c r="E231" s="48">
        <f>E232</f>
        <v>0</v>
      </c>
      <c r="F231" s="50"/>
      <c r="G231" s="50"/>
    </row>
    <row r="232" spans="1:7" s="51" customFormat="1" hidden="1" x14ac:dyDescent="0.2">
      <c r="A232" s="15" t="s">
        <v>64</v>
      </c>
      <c r="B232" s="20" t="s">
        <v>172</v>
      </c>
      <c r="C232" s="20" t="s">
        <v>53</v>
      </c>
      <c r="D232" s="20" t="s">
        <v>50</v>
      </c>
      <c r="E232" s="48"/>
      <c r="F232" s="50"/>
      <c r="G232" s="50"/>
    </row>
    <row r="233" spans="1:7" s="148" customFormat="1" ht="14.25" hidden="1" customHeight="1" x14ac:dyDescent="0.2">
      <c r="A233" s="170" t="s">
        <v>154</v>
      </c>
      <c r="B233" s="167" t="s">
        <v>135</v>
      </c>
      <c r="C233" s="167" t="s">
        <v>18</v>
      </c>
      <c r="D233" s="167"/>
      <c r="E233" s="168">
        <f>E234</f>
        <v>0</v>
      </c>
      <c r="F233" s="169"/>
      <c r="G233" s="169"/>
    </row>
    <row r="234" spans="1:7" s="61" customFormat="1" ht="22.5" hidden="1" x14ac:dyDescent="0.2">
      <c r="A234" s="15" t="s">
        <v>15</v>
      </c>
      <c r="B234" s="20" t="s">
        <v>135</v>
      </c>
      <c r="C234" s="20" t="s">
        <v>18</v>
      </c>
      <c r="D234" s="20"/>
      <c r="E234" s="48">
        <f>E235</f>
        <v>0</v>
      </c>
      <c r="F234" s="22"/>
      <c r="G234" s="22"/>
    </row>
    <row r="235" spans="1:7" s="51" customFormat="1" ht="22.5" hidden="1" x14ac:dyDescent="0.2">
      <c r="A235" s="15" t="s">
        <v>52</v>
      </c>
      <c r="B235" s="20" t="s">
        <v>135</v>
      </c>
      <c r="C235" s="20" t="s">
        <v>53</v>
      </c>
      <c r="D235" s="20"/>
      <c r="E235" s="48">
        <f>E236</f>
        <v>0</v>
      </c>
      <c r="F235" s="50"/>
      <c r="G235" s="50"/>
    </row>
    <row r="236" spans="1:7" s="51" customFormat="1" hidden="1" x14ac:dyDescent="0.2">
      <c r="A236" s="15" t="s">
        <v>64</v>
      </c>
      <c r="B236" s="20" t="s">
        <v>135</v>
      </c>
      <c r="C236" s="20" t="s">
        <v>53</v>
      </c>
      <c r="D236" s="20" t="s">
        <v>50</v>
      </c>
      <c r="E236" s="48"/>
      <c r="F236" s="50"/>
      <c r="G236" s="50"/>
    </row>
    <row r="237" spans="1:7" s="184" customFormat="1" ht="38.25" x14ac:dyDescent="0.2">
      <c r="A237" s="95" t="s">
        <v>180</v>
      </c>
      <c r="B237" s="95" t="s">
        <v>194</v>
      </c>
      <c r="C237" s="95"/>
      <c r="D237" s="95"/>
      <c r="E237" s="97">
        <f>E238</f>
        <v>670000</v>
      </c>
      <c r="F237" s="183"/>
      <c r="G237" s="183"/>
    </row>
    <row r="238" spans="1:7" s="51" customFormat="1" ht="22.5" x14ac:dyDescent="0.2">
      <c r="A238" s="71" t="s">
        <v>272</v>
      </c>
      <c r="B238" s="73" t="s">
        <v>323</v>
      </c>
      <c r="C238" s="73"/>
      <c r="D238" s="73"/>
      <c r="E238" s="81">
        <f>E239</f>
        <v>670000</v>
      </c>
      <c r="F238" s="50"/>
      <c r="G238" s="50"/>
    </row>
    <row r="239" spans="1:7" s="51" customFormat="1" ht="22.5" x14ac:dyDescent="0.2">
      <c r="A239" s="15" t="s">
        <v>15</v>
      </c>
      <c r="B239" s="20" t="s">
        <v>323</v>
      </c>
      <c r="C239" s="20" t="s">
        <v>18</v>
      </c>
      <c r="D239" s="20"/>
      <c r="E239" s="48">
        <f>E240</f>
        <v>670000</v>
      </c>
      <c r="F239" s="50"/>
      <c r="G239" s="50"/>
    </row>
    <row r="240" spans="1:7" s="51" customFormat="1" ht="22.5" x14ac:dyDescent="0.2">
      <c r="A240" s="15" t="s">
        <v>52</v>
      </c>
      <c r="B240" s="20" t="s">
        <v>323</v>
      </c>
      <c r="C240" s="20" t="s">
        <v>53</v>
      </c>
      <c r="D240" s="20"/>
      <c r="E240" s="48">
        <f>E241</f>
        <v>670000</v>
      </c>
      <c r="F240" s="50"/>
      <c r="G240" s="50"/>
    </row>
    <row r="241" spans="1:7" s="23" customFormat="1" x14ac:dyDescent="0.2">
      <c r="A241" s="27" t="s">
        <v>64</v>
      </c>
      <c r="B241" s="20" t="s">
        <v>323</v>
      </c>
      <c r="C241" s="20" t="s">
        <v>53</v>
      </c>
      <c r="D241" s="20" t="s">
        <v>50</v>
      </c>
      <c r="E241" s="48">
        <v>670000</v>
      </c>
      <c r="F241" s="22"/>
      <c r="G241" s="22"/>
    </row>
    <row r="242" spans="1:7" s="51" customFormat="1" ht="25.5" x14ac:dyDescent="0.2">
      <c r="A242" s="123" t="s">
        <v>345</v>
      </c>
      <c r="B242" s="114" t="s">
        <v>195</v>
      </c>
      <c r="C242" s="114"/>
      <c r="D242" s="114"/>
      <c r="E242" s="94">
        <f>E243</f>
        <v>60000</v>
      </c>
      <c r="F242" s="72"/>
      <c r="G242" s="72"/>
    </row>
    <row r="243" spans="1:7" s="51" customFormat="1" x14ac:dyDescent="0.2">
      <c r="A243" s="71" t="s">
        <v>346</v>
      </c>
      <c r="B243" s="73" t="s">
        <v>324</v>
      </c>
      <c r="C243" s="73"/>
      <c r="D243" s="73"/>
      <c r="E243" s="81">
        <f>E244</f>
        <v>60000</v>
      </c>
      <c r="F243" s="50"/>
      <c r="G243" s="50"/>
    </row>
    <row r="244" spans="1:7" s="23" customFormat="1" ht="22.5" x14ac:dyDescent="0.2">
      <c r="A244" s="15" t="s">
        <v>15</v>
      </c>
      <c r="B244" s="20" t="s">
        <v>324</v>
      </c>
      <c r="C244" s="20" t="s">
        <v>18</v>
      </c>
      <c r="D244" s="20"/>
      <c r="E244" s="48">
        <f>E245</f>
        <v>60000</v>
      </c>
      <c r="F244" s="22"/>
      <c r="G244" s="22"/>
    </row>
    <row r="245" spans="1:7" s="23" customFormat="1" ht="22.5" x14ac:dyDescent="0.2">
      <c r="A245" s="15" t="s">
        <v>52</v>
      </c>
      <c r="B245" s="20" t="s">
        <v>324</v>
      </c>
      <c r="C245" s="20" t="s">
        <v>53</v>
      </c>
      <c r="D245" s="20"/>
      <c r="E245" s="48">
        <f>E246</f>
        <v>60000</v>
      </c>
      <c r="F245" s="22"/>
      <c r="G245" s="22"/>
    </row>
    <row r="246" spans="1:7" s="23" customFormat="1" x14ac:dyDescent="0.2">
      <c r="A246" s="27" t="s">
        <v>113</v>
      </c>
      <c r="B246" s="20" t="s">
        <v>324</v>
      </c>
      <c r="C246" s="20" t="s">
        <v>53</v>
      </c>
      <c r="D246" s="20" t="s">
        <v>49</v>
      </c>
      <c r="E246" s="48">
        <v>60000</v>
      </c>
      <c r="F246" s="22"/>
      <c r="G246" s="22"/>
    </row>
    <row r="247" spans="1:7" s="121" customFormat="1" ht="38.25" x14ac:dyDescent="0.2">
      <c r="A247" s="115" t="s">
        <v>236</v>
      </c>
      <c r="B247" s="115" t="s">
        <v>273</v>
      </c>
      <c r="C247" s="115"/>
      <c r="D247" s="115"/>
      <c r="E247" s="119">
        <f>E248</f>
        <v>61000</v>
      </c>
      <c r="F247" s="111"/>
      <c r="G247" s="111"/>
    </row>
    <row r="248" spans="1:7" s="184" customFormat="1" ht="25.5" x14ac:dyDescent="0.2">
      <c r="A248" s="95" t="s">
        <v>234</v>
      </c>
      <c r="B248" s="95" t="s">
        <v>274</v>
      </c>
      <c r="C248" s="95"/>
      <c r="D248" s="95"/>
      <c r="E248" s="97">
        <f>E249+E253+E257++E261+E265</f>
        <v>61000</v>
      </c>
      <c r="F248" s="183"/>
      <c r="G248" s="183"/>
    </row>
    <row r="249" spans="1:7" s="51" customFormat="1" ht="22.5" hidden="1" x14ac:dyDescent="0.2">
      <c r="A249" s="71" t="s">
        <v>237</v>
      </c>
      <c r="B249" s="71" t="s">
        <v>275</v>
      </c>
      <c r="C249" s="71"/>
      <c r="D249" s="71"/>
      <c r="E249" s="76">
        <f>E250</f>
        <v>0</v>
      </c>
      <c r="F249" s="72"/>
      <c r="G249" s="72"/>
    </row>
    <row r="250" spans="1:7" s="51" customFormat="1" ht="22.5" hidden="1" x14ac:dyDescent="0.2">
      <c r="A250" s="15" t="s">
        <v>15</v>
      </c>
      <c r="B250" s="27" t="s">
        <v>275</v>
      </c>
      <c r="C250" s="27" t="s">
        <v>18</v>
      </c>
      <c r="D250" s="27"/>
      <c r="E250" s="19">
        <f>E251</f>
        <v>0</v>
      </c>
      <c r="F250" s="72"/>
      <c r="G250" s="72"/>
    </row>
    <row r="251" spans="1:7" s="51" customFormat="1" ht="22.5" hidden="1" x14ac:dyDescent="0.2">
      <c r="A251" s="15" t="s">
        <v>52</v>
      </c>
      <c r="B251" s="27" t="s">
        <v>275</v>
      </c>
      <c r="C251" s="27">
        <v>240</v>
      </c>
      <c r="D251" s="27"/>
      <c r="E251" s="19">
        <f>E252</f>
        <v>0</v>
      </c>
      <c r="F251" s="72"/>
      <c r="G251" s="72"/>
    </row>
    <row r="252" spans="1:7" s="51" customFormat="1" hidden="1" x14ac:dyDescent="0.2">
      <c r="A252" s="27" t="s">
        <v>5</v>
      </c>
      <c r="B252" s="27" t="s">
        <v>275</v>
      </c>
      <c r="C252" s="27">
        <v>240</v>
      </c>
      <c r="D252" s="15" t="s">
        <v>19</v>
      </c>
      <c r="E252" s="19"/>
      <c r="F252" s="72"/>
      <c r="G252" s="72"/>
    </row>
    <row r="253" spans="1:7" s="184" customFormat="1" ht="26.25" hidden="1" customHeight="1" x14ac:dyDescent="0.2">
      <c r="A253" s="71" t="s">
        <v>238</v>
      </c>
      <c r="B253" s="171"/>
      <c r="C253" s="171"/>
      <c r="D253" s="171"/>
      <c r="E253" s="176">
        <f>E254</f>
        <v>0</v>
      </c>
      <c r="F253" s="183"/>
      <c r="G253" s="183"/>
    </row>
    <row r="254" spans="1:7" s="51" customFormat="1" ht="22.5" hidden="1" x14ac:dyDescent="0.2">
      <c r="A254" s="15" t="s">
        <v>15</v>
      </c>
      <c r="B254" s="27"/>
      <c r="C254" s="27">
        <v>200</v>
      </c>
      <c r="D254" s="27"/>
      <c r="E254" s="19">
        <f>E255</f>
        <v>0</v>
      </c>
      <c r="F254" s="72"/>
      <c r="G254" s="72"/>
    </row>
    <row r="255" spans="1:7" s="51" customFormat="1" ht="22.5" hidden="1" x14ac:dyDescent="0.2">
      <c r="A255" s="15" t="s">
        <v>52</v>
      </c>
      <c r="B255" s="27"/>
      <c r="C255" s="27">
        <v>240</v>
      </c>
      <c r="D255" s="27"/>
      <c r="E255" s="19">
        <f>E256</f>
        <v>0</v>
      </c>
      <c r="F255" s="72"/>
      <c r="G255" s="72"/>
    </row>
    <row r="256" spans="1:7" s="51" customFormat="1" hidden="1" x14ac:dyDescent="0.2">
      <c r="A256" s="27" t="s">
        <v>5</v>
      </c>
      <c r="B256" s="27"/>
      <c r="C256" s="27">
        <v>240</v>
      </c>
      <c r="D256" s="15" t="s">
        <v>19</v>
      </c>
      <c r="E256" s="19"/>
      <c r="F256" s="72"/>
      <c r="G256" s="72"/>
    </row>
    <row r="257" spans="1:7" s="184" customFormat="1" ht="33.75" hidden="1" x14ac:dyDescent="0.2">
      <c r="A257" s="71" t="s">
        <v>239</v>
      </c>
      <c r="B257" s="171"/>
      <c r="C257" s="171"/>
      <c r="D257" s="171"/>
      <c r="E257" s="176">
        <f>E258</f>
        <v>0</v>
      </c>
      <c r="F257" s="183"/>
      <c r="G257" s="183"/>
    </row>
    <row r="258" spans="1:7" s="51" customFormat="1" ht="22.5" hidden="1" x14ac:dyDescent="0.2">
      <c r="A258" s="15" t="s">
        <v>15</v>
      </c>
      <c r="B258" s="27"/>
      <c r="C258" s="27">
        <v>200</v>
      </c>
      <c r="D258" s="27"/>
      <c r="E258" s="19">
        <f>E259</f>
        <v>0</v>
      </c>
      <c r="F258" s="72"/>
      <c r="G258" s="72"/>
    </row>
    <row r="259" spans="1:7" s="51" customFormat="1" ht="22.5" hidden="1" x14ac:dyDescent="0.2">
      <c r="A259" s="15" t="s">
        <v>52</v>
      </c>
      <c r="B259" s="27"/>
      <c r="C259" s="27">
        <v>240</v>
      </c>
      <c r="D259" s="27"/>
      <c r="E259" s="19">
        <f>E260</f>
        <v>0</v>
      </c>
      <c r="F259" s="72"/>
      <c r="G259" s="72"/>
    </row>
    <row r="260" spans="1:7" s="51" customFormat="1" hidden="1" x14ac:dyDescent="0.2">
      <c r="A260" s="27" t="s">
        <v>5</v>
      </c>
      <c r="B260" s="27"/>
      <c r="C260" s="27">
        <v>240</v>
      </c>
      <c r="D260" s="15" t="s">
        <v>19</v>
      </c>
      <c r="E260" s="19">
        <v>0</v>
      </c>
      <c r="F260" s="72"/>
      <c r="G260" s="72"/>
    </row>
    <row r="261" spans="1:7" s="51" customFormat="1" ht="33.75" x14ac:dyDescent="0.2">
      <c r="A261" s="71" t="s">
        <v>282</v>
      </c>
      <c r="B261" s="71" t="s">
        <v>301</v>
      </c>
      <c r="C261" s="71"/>
      <c r="D261" s="68"/>
      <c r="E261" s="76">
        <f>E262</f>
        <v>61000</v>
      </c>
      <c r="F261" s="72"/>
      <c r="G261" s="72"/>
    </row>
    <row r="262" spans="1:7" s="51" customFormat="1" ht="22.5" x14ac:dyDescent="0.2">
      <c r="A262" s="15" t="s">
        <v>15</v>
      </c>
      <c r="B262" s="27" t="s">
        <v>301</v>
      </c>
      <c r="C262" s="27">
        <v>200</v>
      </c>
      <c r="D262" s="15"/>
      <c r="E262" s="19">
        <f>E263</f>
        <v>61000</v>
      </c>
      <c r="F262" s="72"/>
      <c r="G262" s="72"/>
    </row>
    <row r="263" spans="1:7" s="51" customFormat="1" ht="22.5" x14ac:dyDescent="0.2">
      <c r="A263" s="15" t="s">
        <v>52</v>
      </c>
      <c r="B263" s="27" t="s">
        <v>301</v>
      </c>
      <c r="C263" s="27">
        <v>240</v>
      </c>
      <c r="D263" s="15"/>
      <c r="E263" s="19">
        <f>E264</f>
        <v>61000</v>
      </c>
      <c r="F263" s="72"/>
      <c r="G263" s="72"/>
    </row>
    <row r="264" spans="1:7" s="51" customFormat="1" x14ac:dyDescent="0.2">
      <c r="A264" s="27" t="s">
        <v>5</v>
      </c>
      <c r="B264" s="27" t="s">
        <v>301</v>
      </c>
      <c r="C264" s="27">
        <v>240</v>
      </c>
      <c r="D264" s="15" t="s">
        <v>19</v>
      </c>
      <c r="E264" s="19">
        <v>61000</v>
      </c>
      <c r="F264" s="72"/>
      <c r="G264" s="72"/>
    </row>
    <row r="265" spans="1:7" s="80" customFormat="1" ht="22.5" hidden="1" x14ac:dyDescent="0.2">
      <c r="A265" s="71" t="s">
        <v>235</v>
      </c>
      <c r="B265" s="73" t="s">
        <v>325</v>
      </c>
      <c r="C265" s="240"/>
      <c r="D265" s="240"/>
      <c r="E265" s="241">
        <f>E266</f>
        <v>0</v>
      </c>
      <c r="F265" s="242"/>
      <c r="G265" s="242"/>
    </row>
    <row r="266" spans="1:7" s="23" customFormat="1" ht="22.5" hidden="1" x14ac:dyDescent="0.2">
      <c r="A266" s="15" t="s">
        <v>15</v>
      </c>
      <c r="B266" s="20" t="s">
        <v>325</v>
      </c>
      <c r="C266" s="20" t="s">
        <v>18</v>
      </c>
      <c r="D266" s="20"/>
      <c r="E266" s="18">
        <f>E267</f>
        <v>0</v>
      </c>
      <c r="F266" s="22"/>
      <c r="G266" s="22"/>
    </row>
    <row r="267" spans="1:7" s="23" customFormat="1" ht="22.5" hidden="1" x14ac:dyDescent="0.2">
      <c r="A267" s="15" t="s">
        <v>52</v>
      </c>
      <c r="B267" s="20" t="s">
        <v>325</v>
      </c>
      <c r="C267" s="20" t="s">
        <v>53</v>
      </c>
      <c r="D267" s="20"/>
      <c r="E267" s="18">
        <f>E268</f>
        <v>0</v>
      </c>
      <c r="F267" s="22"/>
      <c r="G267" s="22"/>
    </row>
    <row r="268" spans="1:7" s="23" customFormat="1" hidden="1" x14ac:dyDescent="0.2">
      <c r="A268" s="27" t="s">
        <v>5</v>
      </c>
      <c r="B268" s="20" t="s">
        <v>325</v>
      </c>
      <c r="C268" s="20" t="s">
        <v>53</v>
      </c>
      <c r="D268" s="20" t="s">
        <v>19</v>
      </c>
      <c r="E268" s="18"/>
      <c r="F268" s="22"/>
      <c r="G268" s="22"/>
    </row>
    <row r="269" spans="1:7" s="112" customFormat="1" x14ac:dyDescent="0.2">
      <c r="A269" s="115" t="s">
        <v>30</v>
      </c>
      <c r="B269" s="108" t="s">
        <v>189</v>
      </c>
      <c r="C269" s="108"/>
      <c r="D269" s="108"/>
      <c r="E269" s="118">
        <f>E270+E276+E282</f>
        <v>261564</v>
      </c>
      <c r="F269" s="116" t="e">
        <f>F270+#REF!+#REF!+F276+#REF!+#REF!</f>
        <v>#REF!</v>
      </c>
      <c r="G269" s="117"/>
    </row>
    <row r="270" spans="1:7" s="148" customFormat="1" ht="27.75" customHeight="1" x14ac:dyDescent="0.2">
      <c r="A270" s="147" t="s">
        <v>31</v>
      </c>
      <c r="B270" s="147" t="s">
        <v>190</v>
      </c>
      <c r="C270" s="147"/>
      <c r="D270" s="147"/>
      <c r="E270" s="97">
        <f>E271</f>
        <v>36000</v>
      </c>
      <c r="F270" s="151" t="e">
        <f>#REF!+F272</f>
        <v>#REF!</v>
      </c>
      <c r="G270" s="198"/>
    </row>
    <row r="271" spans="1:7" s="57" customFormat="1" ht="27.75" customHeight="1" x14ac:dyDescent="0.2">
      <c r="A271" s="77" t="s">
        <v>71</v>
      </c>
      <c r="B271" s="71" t="s">
        <v>255</v>
      </c>
      <c r="C271" s="71"/>
      <c r="D271" s="71"/>
      <c r="E271" s="76">
        <f>E272</f>
        <v>36000</v>
      </c>
      <c r="F271" s="59"/>
      <c r="G271" s="35"/>
    </row>
    <row r="272" spans="1:7" s="61" customFormat="1" ht="22.5" x14ac:dyDescent="0.2">
      <c r="A272" s="27" t="s">
        <v>69</v>
      </c>
      <c r="B272" s="20" t="s">
        <v>298</v>
      </c>
      <c r="C272" s="20"/>
      <c r="D272" s="20"/>
      <c r="E272" s="18">
        <f>E273</f>
        <v>36000</v>
      </c>
      <c r="F272" s="35">
        <v>108000</v>
      </c>
      <c r="G272" s="22"/>
    </row>
    <row r="273" spans="1:7" s="23" customFormat="1" ht="51" customHeight="1" x14ac:dyDescent="0.2">
      <c r="A273" s="15" t="s">
        <v>21</v>
      </c>
      <c r="B273" s="20" t="s">
        <v>298</v>
      </c>
      <c r="C273" s="20" t="s">
        <v>23</v>
      </c>
      <c r="D273" s="20"/>
      <c r="E273" s="18">
        <f>E274</f>
        <v>36000</v>
      </c>
      <c r="F273" s="35"/>
      <c r="G273" s="22"/>
    </row>
    <row r="274" spans="1:7" s="23" customFormat="1" ht="22.5" x14ac:dyDescent="0.2">
      <c r="A274" s="15" t="s">
        <v>54</v>
      </c>
      <c r="B274" s="20" t="s">
        <v>298</v>
      </c>
      <c r="C274" s="20" t="s">
        <v>55</v>
      </c>
      <c r="D274" s="20"/>
      <c r="E274" s="18">
        <f>E275</f>
        <v>36000</v>
      </c>
      <c r="F274" s="35"/>
      <c r="G274" s="22"/>
    </row>
    <row r="275" spans="1:7" s="23" customFormat="1" ht="33.75" x14ac:dyDescent="0.2">
      <c r="A275" s="27" t="s">
        <v>6</v>
      </c>
      <c r="B275" s="20" t="s">
        <v>298</v>
      </c>
      <c r="C275" s="20" t="s">
        <v>55</v>
      </c>
      <c r="D275" s="20" t="s">
        <v>32</v>
      </c>
      <c r="E275" s="18">
        <v>36000</v>
      </c>
      <c r="F275" s="35"/>
      <c r="G275" s="22"/>
    </row>
    <row r="276" spans="1:7" s="147" customFormat="1" x14ac:dyDescent="0.2">
      <c r="A276" s="147" t="s">
        <v>34</v>
      </c>
      <c r="B276" s="147" t="s">
        <v>188</v>
      </c>
      <c r="E276" s="97">
        <f>E277</f>
        <v>225564</v>
      </c>
      <c r="F276" s="147">
        <v>118572</v>
      </c>
    </row>
    <row r="277" spans="1:7" s="51" customFormat="1" ht="22.5" x14ac:dyDescent="0.2">
      <c r="A277" s="79" t="s">
        <v>114</v>
      </c>
      <c r="B277" s="73" t="s">
        <v>191</v>
      </c>
      <c r="C277" s="73"/>
      <c r="D277" s="73"/>
      <c r="E277" s="74">
        <f>E278</f>
        <v>225564</v>
      </c>
      <c r="F277" s="59"/>
      <c r="G277" s="50"/>
    </row>
    <row r="278" spans="1:7" s="51" customFormat="1" ht="22.5" x14ac:dyDescent="0.2">
      <c r="A278" s="34" t="s">
        <v>115</v>
      </c>
      <c r="B278" s="73" t="s">
        <v>299</v>
      </c>
      <c r="C278" s="73"/>
      <c r="D278" s="73"/>
      <c r="E278" s="74">
        <f>E279</f>
        <v>225564</v>
      </c>
      <c r="F278" s="59"/>
      <c r="G278" s="50"/>
    </row>
    <row r="279" spans="1:7" s="23" customFormat="1" x14ac:dyDescent="0.2">
      <c r="A279" s="27" t="s">
        <v>35</v>
      </c>
      <c r="B279" s="20" t="s">
        <v>299</v>
      </c>
      <c r="C279" s="20" t="s">
        <v>36</v>
      </c>
      <c r="D279" s="20"/>
      <c r="E279" s="18">
        <f>E281</f>
        <v>225564</v>
      </c>
      <c r="F279" s="35"/>
      <c r="G279" s="22"/>
    </row>
    <row r="280" spans="1:7" s="23" customFormat="1" ht="22.5" x14ac:dyDescent="0.2">
      <c r="A280" s="27" t="s">
        <v>67</v>
      </c>
      <c r="B280" s="20" t="s">
        <v>299</v>
      </c>
      <c r="C280" s="20" t="s">
        <v>68</v>
      </c>
      <c r="D280" s="20"/>
      <c r="E280" s="18">
        <f>E281</f>
        <v>225564</v>
      </c>
      <c r="F280" s="35"/>
      <c r="G280" s="22"/>
    </row>
    <row r="281" spans="1:7" ht="15.75" customHeight="1" x14ac:dyDescent="0.2">
      <c r="A281" s="16" t="s">
        <v>11</v>
      </c>
      <c r="B281" s="14" t="s">
        <v>299</v>
      </c>
      <c r="C281" s="14" t="s">
        <v>68</v>
      </c>
      <c r="D281" s="14" t="s">
        <v>37</v>
      </c>
      <c r="E281" s="18">
        <v>225564</v>
      </c>
      <c r="F281" s="24"/>
      <c r="G281" s="4"/>
    </row>
    <row r="282" spans="1:7" s="184" customFormat="1" ht="15.75" hidden="1" customHeight="1" x14ac:dyDescent="0.2">
      <c r="A282" s="95" t="s">
        <v>175</v>
      </c>
      <c r="B282" s="206" t="s">
        <v>184</v>
      </c>
      <c r="C282" s="207"/>
      <c r="D282" s="208"/>
      <c r="E282" s="209">
        <f>E283</f>
        <v>0</v>
      </c>
      <c r="F282" s="210"/>
      <c r="G282" s="183"/>
    </row>
    <row r="283" spans="1:7" s="188" customFormat="1" ht="15.75" hidden="1" customHeight="1" x14ac:dyDescent="0.2">
      <c r="A283" s="68" t="s">
        <v>264</v>
      </c>
      <c r="B283" s="163" t="s">
        <v>185</v>
      </c>
      <c r="C283" s="185"/>
      <c r="D283" s="194"/>
      <c r="E283" s="195">
        <f>E284+E288+E292+E296</f>
        <v>0</v>
      </c>
      <c r="F283" s="186"/>
      <c r="G283" s="187"/>
    </row>
    <row r="284" spans="1:7" ht="36.75" hidden="1" customHeight="1" x14ac:dyDescent="0.2">
      <c r="A284" s="27" t="s">
        <v>266</v>
      </c>
      <c r="B284" s="34" t="s">
        <v>186</v>
      </c>
      <c r="C284" s="104"/>
      <c r="D284" s="192"/>
      <c r="E284" s="193">
        <f>E285</f>
        <v>0</v>
      </c>
      <c r="F284" s="24"/>
      <c r="G284" s="4"/>
    </row>
    <row r="285" spans="1:7" ht="24" hidden="1" customHeight="1" x14ac:dyDescent="0.2">
      <c r="A285" s="15" t="s">
        <v>15</v>
      </c>
      <c r="B285" s="34" t="s">
        <v>186</v>
      </c>
      <c r="C285" s="104">
        <v>200</v>
      </c>
      <c r="D285" s="192"/>
      <c r="E285" s="193">
        <f>E286</f>
        <v>0</v>
      </c>
      <c r="F285" s="24"/>
      <c r="G285" s="4"/>
    </row>
    <row r="286" spans="1:7" ht="21.75" hidden="1" customHeight="1" x14ac:dyDescent="0.2">
      <c r="A286" s="15" t="s">
        <v>52</v>
      </c>
      <c r="B286" s="34" t="s">
        <v>186</v>
      </c>
      <c r="C286" s="104">
        <v>240</v>
      </c>
      <c r="D286" s="192"/>
      <c r="E286" s="193">
        <f>E287</f>
        <v>0</v>
      </c>
      <c r="F286" s="24"/>
      <c r="G286" s="4"/>
    </row>
    <row r="287" spans="1:7" ht="15.75" hidden="1" customHeight="1" x14ac:dyDescent="0.2">
      <c r="A287" s="15" t="s">
        <v>66</v>
      </c>
      <c r="B287" s="34" t="s">
        <v>186</v>
      </c>
      <c r="C287" s="104">
        <v>240</v>
      </c>
      <c r="D287" s="192" t="s">
        <v>48</v>
      </c>
      <c r="E287" s="193">
        <v>0</v>
      </c>
      <c r="F287" s="24"/>
      <c r="G287" s="4"/>
    </row>
    <row r="288" spans="1:7" ht="32.25" hidden="1" customHeight="1" x14ac:dyDescent="0.2">
      <c r="A288" s="27" t="s">
        <v>265</v>
      </c>
      <c r="B288" s="34" t="s">
        <v>186</v>
      </c>
      <c r="C288" s="104"/>
      <c r="D288" s="192"/>
      <c r="E288" s="193">
        <f>E289</f>
        <v>0</v>
      </c>
      <c r="F288" s="24"/>
      <c r="G288" s="4"/>
    </row>
    <row r="289" spans="1:7" ht="25.5" hidden="1" customHeight="1" x14ac:dyDescent="0.2">
      <c r="A289" s="15" t="s">
        <v>15</v>
      </c>
      <c r="B289" s="34" t="s">
        <v>186</v>
      </c>
      <c r="C289" s="104">
        <v>200</v>
      </c>
      <c r="D289" s="192"/>
      <c r="E289" s="193">
        <f>E290</f>
        <v>0</v>
      </c>
      <c r="F289" s="24"/>
      <c r="G289" s="4"/>
    </row>
    <row r="290" spans="1:7" ht="24.75" hidden="1" customHeight="1" x14ac:dyDescent="0.2">
      <c r="A290" s="15" t="s">
        <v>52</v>
      </c>
      <c r="B290" s="34" t="s">
        <v>186</v>
      </c>
      <c r="C290" s="104">
        <v>240</v>
      </c>
      <c r="D290" s="192"/>
      <c r="E290" s="193">
        <f>E291</f>
        <v>0</v>
      </c>
      <c r="F290" s="24"/>
      <c r="G290" s="4"/>
    </row>
    <row r="291" spans="1:7" ht="16.5" hidden="1" customHeight="1" x14ac:dyDescent="0.2">
      <c r="A291" s="15" t="s">
        <v>66</v>
      </c>
      <c r="B291" s="34" t="s">
        <v>186</v>
      </c>
      <c r="C291" s="104">
        <v>240</v>
      </c>
      <c r="D291" s="192" t="s">
        <v>48</v>
      </c>
      <c r="E291" s="193">
        <v>0</v>
      </c>
      <c r="F291" s="24"/>
      <c r="G291" s="4"/>
    </row>
    <row r="292" spans="1:7" ht="33.75" hidden="1" x14ac:dyDescent="0.2">
      <c r="A292" s="27" t="s">
        <v>267</v>
      </c>
      <c r="B292" s="34" t="s">
        <v>187</v>
      </c>
      <c r="C292" s="104"/>
      <c r="D292" s="192"/>
      <c r="E292" s="193">
        <f>E293</f>
        <v>0</v>
      </c>
      <c r="F292" s="24"/>
      <c r="G292" s="4"/>
    </row>
    <row r="293" spans="1:7" ht="22.5" hidden="1" x14ac:dyDescent="0.2">
      <c r="A293" s="15" t="s">
        <v>15</v>
      </c>
      <c r="B293" s="34" t="s">
        <v>187</v>
      </c>
      <c r="C293" s="104">
        <v>200</v>
      </c>
      <c r="D293" s="192"/>
      <c r="E293" s="193">
        <f>E294</f>
        <v>0</v>
      </c>
      <c r="F293" s="24"/>
      <c r="G293" s="4"/>
    </row>
    <row r="294" spans="1:7" ht="22.5" hidden="1" x14ac:dyDescent="0.2">
      <c r="A294" s="15" t="s">
        <v>52</v>
      </c>
      <c r="B294" s="34" t="s">
        <v>187</v>
      </c>
      <c r="C294" s="104">
        <v>240</v>
      </c>
      <c r="D294" s="192"/>
      <c r="E294" s="193">
        <f>E295</f>
        <v>0</v>
      </c>
      <c r="F294" s="24"/>
      <c r="G294" s="4"/>
    </row>
    <row r="295" spans="1:7" hidden="1" x14ac:dyDescent="0.2">
      <c r="A295" s="15" t="s">
        <v>66</v>
      </c>
      <c r="B295" s="34" t="s">
        <v>187</v>
      </c>
      <c r="C295" s="104">
        <v>240</v>
      </c>
      <c r="D295" s="192" t="s">
        <v>48</v>
      </c>
      <c r="E295" s="193">
        <v>0</v>
      </c>
      <c r="F295" s="24"/>
      <c r="G295" s="4"/>
    </row>
    <row r="296" spans="1:7" ht="33.75" hidden="1" x14ac:dyDescent="0.2">
      <c r="A296" s="27" t="s">
        <v>268</v>
      </c>
      <c r="B296" s="34" t="s">
        <v>187</v>
      </c>
      <c r="C296" s="104"/>
      <c r="D296" s="192"/>
      <c r="E296" s="193">
        <f>E297</f>
        <v>0</v>
      </c>
      <c r="F296" s="24"/>
      <c r="G296" s="4"/>
    </row>
    <row r="297" spans="1:7" ht="22.5" hidden="1" x14ac:dyDescent="0.2">
      <c r="A297" s="15" t="s">
        <v>15</v>
      </c>
      <c r="B297" s="34" t="s">
        <v>187</v>
      </c>
      <c r="C297" s="104">
        <v>200</v>
      </c>
      <c r="D297" s="192"/>
      <c r="E297" s="193">
        <f>E298</f>
        <v>0</v>
      </c>
      <c r="F297" s="24"/>
      <c r="G297" s="4"/>
    </row>
    <row r="298" spans="1:7" ht="22.5" hidden="1" x14ac:dyDescent="0.2">
      <c r="A298" s="15" t="s">
        <v>52</v>
      </c>
      <c r="B298" s="34" t="s">
        <v>187</v>
      </c>
      <c r="C298" s="104">
        <v>240</v>
      </c>
      <c r="D298" s="192"/>
      <c r="E298" s="193">
        <f>E299</f>
        <v>0</v>
      </c>
      <c r="F298" s="24"/>
      <c r="G298" s="4"/>
    </row>
    <row r="299" spans="1:7" ht="16.5" hidden="1" customHeight="1" x14ac:dyDescent="0.2">
      <c r="A299" s="15" t="s">
        <v>66</v>
      </c>
      <c r="B299" s="34" t="s">
        <v>187</v>
      </c>
      <c r="C299" s="104">
        <v>240</v>
      </c>
      <c r="D299" s="192" t="s">
        <v>48</v>
      </c>
      <c r="E299" s="193">
        <v>0</v>
      </c>
      <c r="F299" s="24"/>
      <c r="G299" s="4"/>
    </row>
    <row r="300" spans="1:7" ht="30.75" hidden="1" customHeight="1" x14ac:dyDescent="0.2">
      <c r="A300" s="123" t="s">
        <v>158</v>
      </c>
      <c r="B300" s="123" t="s">
        <v>163</v>
      </c>
      <c r="C300" s="123"/>
      <c r="D300" s="123"/>
      <c r="E300" s="94">
        <f>E301</f>
        <v>0</v>
      </c>
      <c r="F300" s="24"/>
      <c r="G300" s="4"/>
    </row>
    <row r="301" spans="1:7" s="188" customFormat="1" ht="15.75" hidden="1" customHeight="1" x14ac:dyDescent="0.2">
      <c r="A301" s="79" t="s">
        <v>159</v>
      </c>
      <c r="B301" s="163" t="s">
        <v>164</v>
      </c>
      <c r="C301" s="185"/>
      <c r="D301" s="161"/>
      <c r="E301" s="162">
        <f>E302</f>
        <v>0</v>
      </c>
      <c r="F301" s="186"/>
      <c r="G301" s="187"/>
    </row>
    <row r="302" spans="1:7" ht="22.5" hidden="1" customHeight="1" x14ac:dyDescent="0.2">
      <c r="A302" s="34" t="s">
        <v>160</v>
      </c>
      <c r="B302" s="34" t="s">
        <v>165</v>
      </c>
      <c r="C302" s="104"/>
      <c r="D302" s="14"/>
      <c r="E302" s="17">
        <f>E303</f>
        <v>0</v>
      </c>
      <c r="F302" s="24"/>
      <c r="G302" s="4"/>
    </row>
    <row r="303" spans="1:7" ht="15.75" hidden="1" customHeight="1" x14ac:dyDescent="0.2">
      <c r="A303" s="34" t="s">
        <v>27</v>
      </c>
      <c r="B303" s="34" t="s">
        <v>165</v>
      </c>
      <c r="C303" s="104">
        <v>800</v>
      </c>
      <c r="D303" s="14"/>
      <c r="E303" s="17">
        <f>E304</f>
        <v>0</v>
      </c>
      <c r="F303" s="24"/>
      <c r="G303" s="4"/>
    </row>
    <row r="304" spans="1:7" ht="15.75" hidden="1" customHeight="1" x14ac:dyDescent="0.2">
      <c r="A304" s="34" t="s">
        <v>161</v>
      </c>
      <c r="B304" s="34" t="s">
        <v>165</v>
      </c>
      <c r="C304" s="104">
        <v>880</v>
      </c>
      <c r="D304" s="14"/>
      <c r="E304" s="17">
        <f>E305</f>
        <v>0</v>
      </c>
      <c r="F304" s="24"/>
      <c r="G304" s="4"/>
    </row>
    <row r="305" spans="1:7" ht="15.75" hidden="1" customHeight="1" x14ac:dyDescent="0.2">
      <c r="A305" s="34" t="s">
        <v>162</v>
      </c>
      <c r="B305" s="34" t="s">
        <v>165</v>
      </c>
      <c r="C305" s="104">
        <v>880</v>
      </c>
      <c r="D305" s="14" t="s">
        <v>166</v>
      </c>
      <c r="E305" s="17">
        <v>0</v>
      </c>
      <c r="F305" s="24"/>
      <c r="G305" s="4"/>
    </row>
    <row r="306" spans="1:7" s="28" customFormat="1" x14ac:dyDescent="0.2">
      <c r="A306" s="32" t="s">
        <v>4</v>
      </c>
      <c r="B306" s="32"/>
      <c r="C306" s="32"/>
      <c r="D306" s="32"/>
      <c r="E306" s="31">
        <f>E9+E88+E164+E188+E215+E247+E269+E82</f>
        <v>55373590</v>
      </c>
      <c r="F306" s="31" t="e">
        <f>F9+#REF!+F164+F188+F269+F88</f>
        <v>#REF!</v>
      </c>
      <c r="G306" s="190"/>
    </row>
    <row r="307" spans="1:7" ht="17.25" customHeight="1" x14ac:dyDescent="0.2">
      <c r="A307" s="1"/>
      <c r="B307" s="1"/>
      <c r="C307" s="1"/>
      <c r="D307" s="1"/>
      <c r="E307" s="26"/>
      <c r="F307" s="2"/>
      <c r="G307" s="25"/>
    </row>
    <row r="308" spans="1:7" x14ac:dyDescent="0.2">
      <c r="A308" s="2"/>
      <c r="B308" s="2"/>
      <c r="C308" s="2"/>
      <c r="D308" s="54"/>
      <c r="E308" s="56"/>
    </row>
    <row r="309" spans="1:7" x14ac:dyDescent="0.2">
      <c r="A309" s="2"/>
      <c r="B309" s="2"/>
      <c r="C309" s="2"/>
      <c r="D309" s="53"/>
      <c r="E309" s="55"/>
    </row>
    <row r="310" spans="1:7" x14ac:dyDescent="0.2">
      <c r="A310" s="2"/>
      <c r="B310" s="2"/>
      <c r="C310" s="2"/>
      <c r="D310" s="53"/>
      <c r="E310" s="55"/>
    </row>
    <row r="311" spans="1:7" x14ac:dyDescent="0.2">
      <c r="A311" s="2"/>
      <c r="B311" s="2"/>
      <c r="C311" s="2"/>
      <c r="D311" s="53"/>
      <c r="E311" s="55"/>
    </row>
    <row r="312" spans="1:7" x14ac:dyDescent="0.2">
      <c r="A312" s="2"/>
      <c r="B312" s="2"/>
      <c r="C312" s="2"/>
      <c r="D312" s="53"/>
      <c r="E312" s="55"/>
    </row>
    <row r="313" spans="1:7" x14ac:dyDescent="0.2">
      <c r="A313" s="2"/>
      <c r="B313" s="2"/>
      <c r="C313" s="2"/>
      <c r="D313" s="53"/>
      <c r="E313" s="55"/>
    </row>
    <row r="314" spans="1:7" x14ac:dyDescent="0.2">
      <c r="A314" s="2"/>
      <c r="B314" s="2"/>
      <c r="C314" s="2"/>
      <c r="D314" s="53"/>
      <c r="E314" s="55"/>
    </row>
    <row r="315" spans="1:7" x14ac:dyDescent="0.2">
      <c r="A315" s="2"/>
      <c r="B315" s="2"/>
      <c r="C315" s="2"/>
      <c r="D315" s="53"/>
    </row>
    <row r="316" spans="1:7" x14ac:dyDescent="0.2">
      <c r="A316" s="2"/>
      <c r="B316" s="2"/>
      <c r="C316" s="2"/>
      <c r="D316" s="54"/>
      <c r="E316" s="56"/>
    </row>
    <row r="317" spans="1:7" x14ac:dyDescent="0.2">
      <c r="A317" s="2"/>
      <c r="B317" s="2"/>
      <c r="C317" s="2"/>
      <c r="D317" s="54"/>
      <c r="E317" s="56"/>
    </row>
    <row r="318" spans="1:7" x14ac:dyDescent="0.2">
      <c r="A318" s="2"/>
      <c r="B318" s="2"/>
      <c r="C318" s="2"/>
      <c r="D318" s="54"/>
      <c r="E318" s="56"/>
    </row>
    <row r="319" spans="1:7" x14ac:dyDescent="0.2">
      <c r="A319" s="2"/>
      <c r="B319" s="2"/>
      <c r="C319" s="2"/>
      <c r="D319" s="53"/>
      <c r="E319" s="55"/>
    </row>
    <row r="320" spans="1:7" x14ac:dyDescent="0.2">
      <c r="A320" s="2"/>
      <c r="B320" s="2"/>
      <c r="C320" s="2"/>
      <c r="D320" s="53"/>
      <c r="E320" s="55"/>
    </row>
    <row r="321" spans="1:5" x14ac:dyDescent="0.2">
      <c r="A321" s="2"/>
      <c r="B321" s="2"/>
      <c r="C321" s="2"/>
      <c r="D321" s="53"/>
      <c r="E321" s="55"/>
    </row>
    <row r="322" spans="1:5" x14ac:dyDescent="0.2">
      <c r="A322" s="2"/>
      <c r="B322" s="2"/>
      <c r="C322" s="2"/>
      <c r="D322" s="2"/>
    </row>
    <row r="323" spans="1:5" x14ac:dyDescent="0.2">
      <c r="A323" s="2"/>
      <c r="B323" s="2"/>
      <c r="C323" s="2"/>
      <c r="D323" s="54"/>
      <c r="E323" s="56"/>
    </row>
    <row r="324" spans="1:5" x14ac:dyDescent="0.2">
      <c r="A324" s="2"/>
      <c r="B324" s="2"/>
      <c r="C324" s="2"/>
      <c r="D324" s="53"/>
      <c r="E324" s="55"/>
    </row>
    <row r="325" spans="1:5" x14ac:dyDescent="0.2">
      <c r="A325" s="2"/>
      <c r="B325" s="2"/>
      <c r="C325" s="2"/>
      <c r="D325" s="53"/>
      <c r="E325" s="55"/>
    </row>
    <row r="326" spans="1:5" x14ac:dyDescent="0.2">
      <c r="A326" s="2"/>
      <c r="B326" s="2"/>
      <c r="C326" s="2"/>
      <c r="D326" s="53"/>
      <c r="E326" s="55"/>
    </row>
    <row r="327" spans="1:5" x14ac:dyDescent="0.2">
      <c r="A327" s="2"/>
      <c r="B327" s="2"/>
      <c r="C327" s="2"/>
      <c r="D327" s="53"/>
    </row>
    <row r="328" spans="1:5" x14ac:dyDescent="0.2">
      <c r="A328" s="2"/>
      <c r="B328" s="2"/>
      <c r="C328" s="2"/>
      <c r="D328" s="54"/>
      <c r="E328" s="56"/>
    </row>
    <row r="329" spans="1:5" x14ac:dyDescent="0.2">
      <c r="A329" s="2"/>
      <c r="B329" s="2"/>
      <c r="C329" s="2"/>
      <c r="D329" s="54"/>
      <c r="E329" s="56"/>
    </row>
    <row r="330" spans="1:5" x14ac:dyDescent="0.2">
      <c r="A330" s="2"/>
      <c r="B330" s="2"/>
      <c r="C330" s="2"/>
      <c r="D330" s="54"/>
      <c r="E330" s="56"/>
    </row>
    <row r="331" spans="1:5" x14ac:dyDescent="0.2">
      <c r="A331" s="2"/>
      <c r="B331" s="2"/>
      <c r="C331" s="2"/>
      <c r="D331" s="53"/>
      <c r="E331" s="55"/>
    </row>
    <row r="332" spans="1:5" x14ac:dyDescent="0.2">
      <c r="A332" s="2"/>
      <c r="B332" s="2"/>
      <c r="C332" s="2"/>
      <c r="D332" s="2"/>
      <c r="E332" s="55"/>
    </row>
    <row r="333" spans="1:5" x14ac:dyDescent="0.2">
      <c r="A333" s="2"/>
      <c r="B333" s="2"/>
      <c r="C333" s="2"/>
      <c r="D333" s="2"/>
    </row>
    <row r="334" spans="1:5" x14ac:dyDescent="0.2">
      <c r="A334" s="2"/>
      <c r="B334" s="2"/>
      <c r="C334" s="2"/>
      <c r="D334" s="2"/>
    </row>
    <row r="335" spans="1:5" x14ac:dyDescent="0.2">
      <c r="A335" s="2"/>
      <c r="B335" s="2"/>
      <c r="C335" s="2"/>
      <c r="D335" s="2"/>
    </row>
    <row r="336" spans="1:5" x14ac:dyDescent="0.2">
      <c r="A336" s="2"/>
      <c r="B336" s="2"/>
      <c r="C336" s="2"/>
      <c r="D336" s="2"/>
    </row>
    <row r="337" spans="1:4" x14ac:dyDescent="0.2">
      <c r="A337" s="2"/>
      <c r="B337" s="2"/>
      <c r="C337" s="2"/>
      <c r="D337" s="2"/>
    </row>
    <row r="338" spans="1:4" x14ac:dyDescent="0.2">
      <c r="A338" s="2"/>
      <c r="B338" s="2"/>
      <c r="C338" s="2"/>
      <c r="D338" s="2"/>
    </row>
    <row r="339" spans="1:4" x14ac:dyDescent="0.2">
      <c r="A339" s="2"/>
      <c r="B339" s="2"/>
      <c r="C339" s="2"/>
      <c r="D339" s="2"/>
    </row>
    <row r="340" spans="1:4" x14ac:dyDescent="0.2">
      <c r="A340" s="2"/>
      <c r="B340" s="2"/>
      <c r="C340" s="2"/>
      <c r="D340" s="2"/>
    </row>
    <row r="341" spans="1:4" x14ac:dyDescent="0.2">
      <c r="A341" s="2"/>
      <c r="B341" s="2"/>
      <c r="C341" s="2"/>
      <c r="D341" s="2"/>
    </row>
    <row r="342" spans="1:4" x14ac:dyDescent="0.2">
      <c r="A342" s="2"/>
      <c r="B342" s="2"/>
      <c r="C342" s="2"/>
      <c r="D342" s="2"/>
    </row>
    <row r="343" spans="1:4" x14ac:dyDescent="0.2">
      <c r="A343" s="2"/>
      <c r="B343" s="2"/>
      <c r="C343" s="2"/>
      <c r="D343" s="2"/>
    </row>
    <row r="344" spans="1:4" x14ac:dyDescent="0.2">
      <c r="A344" s="2"/>
      <c r="B344" s="2"/>
      <c r="C344" s="2"/>
      <c r="D344" s="2"/>
    </row>
    <row r="345" spans="1:4" x14ac:dyDescent="0.2">
      <c r="A345" s="2"/>
      <c r="B345" s="2"/>
      <c r="C345" s="2"/>
      <c r="D345" s="2"/>
    </row>
    <row r="346" spans="1:4" x14ac:dyDescent="0.2">
      <c r="A346" s="2"/>
      <c r="B346" s="2"/>
      <c r="C346" s="2"/>
      <c r="D346" s="2"/>
    </row>
    <row r="347" spans="1:4" x14ac:dyDescent="0.2">
      <c r="A347" s="2"/>
      <c r="B347" s="2"/>
      <c r="C347" s="2"/>
      <c r="D347" s="2"/>
    </row>
    <row r="348" spans="1:4" x14ac:dyDescent="0.2">
      <c r="A348" s="2"/>
      <c r="B348" s="2"/>
      <c r="C348" s="2"/>
      <c r="D348" s="2"/>
    </row>
    <row r="349" spans="1:4" x14ac:dyDescent="0.2">
      <c r="A349" s="2"/>
      <c r="B349" s="2"/>
      <c r="C349" s="2"/>
      <c r="D349" s="2"/>
    </row>
    <row r="350" spans="1:4" x14ac:dyDescent="0.2">
      <c r="A350" s="2"/>
      <c r="B350" s="2"/>
      <c r="C350" s="2"/>
      <c r="D350" s="2"/>
    </row>
    <row r="351" spans="1:4" x14ac:dyDescent="0.2">
      <c r="A351" s="2"/>
      <c r="B351" s="2"/>
      <c r="C351" s="2"/>
      <c r="D351" s="2"/>
    </row>
    <row r="352" spans="1:4" x14ac:dyDescent="0.2">
      <c r="A352" s="2"/>
      <c r="B352" s="2"/>
      <c r="C352" s="2"/>
      <c r="D352" s="2"/>
    </row>
    <row r="353" spans="1:4" x14ac:dyDescent="0.2">
      <c r="A353" s="2"/>
      <c r="B353" s="2"/>
      <c r="C353" s="2"/>
      <c r="D353" s="2"/>
    </row>
    <row r="354" spans="1:4" x14ac:dyDescent="0.2">
      <c r="A354" s="2"/>
      <c r="B354" s="2"/>
      <c r="C354" s="2"/>
      <c r="D354" s="2"/>
    </row>
    <row r="355" spans="1:4" x14ac:dyDescent="0.2">
      <c r="A355" s="2"/>
      <c r="B355" s="2"/>
      <c r="C355" s="2"/>
      <c r="D355" s="2"/>
    </row>
    <row r="356" spans="1:4" x14ac:dyDescent="0.2">
      <c r="A356" s="2"/>
      <c r="B356" s="2"/>
      <c r="C356" s="2"/>
      <c r="D356" s="2"/>
    </row>
    <row r="357" spans="1:4" x14ac:dyDescent="0.2">
      <c r="A357" s="2"/>
      <c r="B357" s="2"/>
      <c r="C357" s="2"/>
      <c r="D357" s="2"/>
    </row>
    <row r="358" spans="1:4" x14ac:dyDescent="0.2">
      <c r="A358" s="2"/>
      <c r="B358" s="2"/>
      <c r="C358" s="2"/>
      <c r="D358" s="2"/>
    </row>
    <row r="359" spans="1:4" x14ac:dyDescent="0.2">
      <c r="A359" s="2"/>
      <c r="B359" s="2"/>
      <c r="C359" s="2"/>
      <c r="D359" s="2"/>
    </row>
    <row r="360" spans="1:4" x14ac:dyDescent="0.2">
      <c r="A360" s="2"/>
      <c r="B360" s="2"/>
      <c r="C360" s="2"/>
      <c r="D360" s="2"/>
    </row>
    <row r="361" spans="1:4" x14ac:dyDescent="0.2">
      <c r="A361" s="2"/>
      <c r="B361" s="2"/>
      <c r="C361" s="2"/>
      <c r="D361" s="2"/>
    </row>
    <row r="362" spans="1:4" x14ac:dyDescent="0.2">
      <c r="A362" s="2"/>
      <c r="B362" s="2"/>
      <c r="C362" s="2"/>
      <c r="D362" s="2"/>
    </row>
    <row r="363" spans="1:4" x14ac:dyDescent="0.2">
      <c r="A363" s="2"/>
      <c r="B363" s="2"/>
      <c r="C363" s="2"/>
      <c r="D363" s="2"/>
    </row>
    <row r="364" spans="1:4" x14ac:dyDescent="0.2">
      <c r="A364" s="2"/>
      <c r="B364" s="2"/>
      <c r="C364" s="2"/>
      <c r="D364" s="2"/>
    </row>
    <row r="365" spans="1:4" x14ac:dyDescent="0.2">
      <c r="A365" s="2"/>
      <c r="B365" s="2"/>
      <c r="C365" s="2"/>
      <c r="D365" s="2"/>
    </row>
    <row r="366" spans="1:4" x14ac:dyDescent="0.2">
      <c r="A366" s="2"/>
      <c r="B366" s="2"/>
      <c r="C366" s="2"/>
      <c r="D366" s="2"/>
    </row>
    <row r="367" spans="1:4" x14ac:dyDescent="0.2">
      <c r="A367" s="2"/>
      <c r="B367" s="2"/>
      <c r="C367" s="2"/>
      <c r="D367" s="2"/>
    </row>
    <row r="368" spans="1:4" x14ac:dyDescent="0.2">
      <c r="A368" s="2"/>
      <c r="B368" s="2"/>
      <c r="C368" s="2"/>
      <c r="D368" s="2"/>
    </row>
    <row r="369" spans="1:4" x14ac:dyDescent="0.2">
      <c r="A369" s="2"/>
      <c r="B369" s="2"/>
      <c r="C369" s="2"/>
      <c r="D369" s="2"/>
    </row>
    <row r="370" spans="1:4" x14ac:dyDescent="0.2">
      <c r="A370" s="2"/>
      <c r="B370" s="2"/>
      <c r="C370" s="2"/>
      <c r="D370" s="2"/>
    </row>
    <row r="371" spans="1:4" x14ac:dyDescent="0.2">
      <c r="A371" s="2"/>
      <c r="B371" s="2"/>
      <c r="C371" s="2"/>
      <c r="D371" s="2"/>
    </row>
    <row r="372" spans="1:4" x14ac:dyDescent="0.2">
      <c r="A372" s="2"/>
      <c r="B372" s="2"/>
      <c r="C372" s="2"/>
      <c r="D372" s="2"/>
    </row>
    <row r="373" spans="1:4" x14ac:dyDescent="0.2">
      <c r="A373" s="2"/>
      <c r="B373" s="2"/>
      <c r="C373" s="2"/>
      <c r="D373" s="2"/>
    </row>
    <row r="374" spans="1:4" x14ac:dyDescent="0.2">
      <c r="A374" s="2"/>
      <c r="B374" s="2"/>
      <c r="C374" s="2"/>
      <c r="D374" s="2"/>
    </row>
    <row r="375" spans="1:4" x14ac:dyDescent="0.2">
      <c r="A375" s="2"/>
      <c r="B375" s="2"/>
      <c r="C375" s="2"/>
      <c r="D375" s="2"/>
    </row>
    <row r="376" spans="1:4" x14ac:dyDescent="0.2">
      <c r="A376" s="2"/>
      <c r="B376" s="2"/>
      <c r="C376" s="2"/>
      <c r="D376" s="2"/>
    </row>
    <row r="377" spans="1:4" x14ac:dyDescent="0.2">
      <c r="A377" s="2"/>
      <c r="B377" s="2"/>
      <c r="C377" s="2"/>
      <c r="D377" s="2"/>
    </row>
    <row r="378" spans="1:4" x14ac:dyDescent="0.2">
      <c r="A378" s="2"/>
      <c r="B378" s="2"/>
      <c r="C378" s="2"/>
      <c r="D378" s="2"/>
    </row>
    <row r="379" spans="1:4" x14ac:dyDescent="0.2">
      <c r="A379" s="2"/>
      <c r="B379" s="2"/>
      <c r="C379" s="2"/>
      <c r="D379" s="2"/>
    </row>
    <row r="380" spans="1:4" x14ac:dyDescent="0.2">
      <c r="A380" s="2"/>
      <c r="B380" s="2"/>
      <c r="C380" s="2"/>
      <c r="D380" s="2"/>
    </row>
    <row r="381" spans="1:4" x14ac:dyDescent="0.2">
      <c r="A381" s="2"/>
      <c r="B381" s="2"/>
      <c r="C381" s="2"/>
      <c r="D381" s="2"/>
    </row>
    <row r="382" spans="1:4" x14ac:dyDescent="0.2">
      <c r="A382" s="2"/>
      <c r="B382" s="2"/>
      <c r="C382" s="2"/>
      <c r="D382" s="2"/>
    </row>
    <row r="383" spans="1:4" x14ac:dyDescent="0.2">
      <c r="A383" s="2"/>
      <c r="B383" s="2"/>
      <c r="C383" s="2"/>
      <c r="D383" s="2"/>
    </row>
    <row r="384" spans="1:4" x14ac:dyDescent="0.2">
      <c r="A384" s="2"/>
      <c r="B384" s="2"/>
      <c r="C384" s="2"/>
      <c r="D384" s="2"/>
    </row>
    <row r="385" spans="1:4" x14ac:dyDescent="0.2">
      <c r="A385" s="2"/>
      <c r="B385" s="2"/>
      <c r="C385" s="2"/>
      <c r="D385" s="2"/>
    </row>
    <row r="386" spans="1:4" x14ac:dyDescent="0.2">
      <c r="A386" s="2"/>
      <c r="B386" s="2"/>
      <c r="C386" s="2"/>
      <c r="D386" s="2"/>
    </row>
    <row r="387" spans="1:4" x14ac:dyDescent="0.2">
      <c r="A387" s="2"/>
      <c r="B387" s="2"/>
      <c r="C387" s="2"/>
      <c r="D387" s="2"/>
    </row>
    <row r="388" spans="1:4" x14ac:dyDescent="0.2">
      <c r="A388" s="2"/>
      <c r="B388" s="2"/>
      <c r="C388" s="2"/>
      <c r="D388" s="2"/>
    </row>
    <row r="389" spans="1:4" x14ac:dyDescent="0.2">
      <c r="A389" s="2"/>
      <c r="B389" s="2"/>
      <c r="C389" s="2"/>
      <c r="D389" s="2"/>
    </row>
    <row r="390" spans="1:4" x14ac:dyDescent="0.2">
      <c r="A390" s="2"/>
      <c r="B390" s="2"/>
      <c r="C390" s="2"/>
      <c r="D390" s="2"/>
    </row>
    <row r="391" spans="1:4" x14ac:dyDescent="0.2">
      <c r="A391" s="2"/>
      <c r="B391" s="2"/>
      <c r="C391" s="2"/>
      <c r="D391" s="2"/>
    </row>
    <row r="392" spans="1:4" x14ac:dyDescent="0.2">
      <c r="A392" s="2"/>
      <c r="B392" s="2"/>
      <c r="C392" s="2"/>
      <c r="D392" s="2"/>
    </row>
    <row r="393" spans="1:4" x14ac:dyDescent="0.2">
      <c r="A393" s="2"/>
      <c r="B393" s="2"/>
      <c r="C393" s="2"/>
      <c r="D393" s="2"/>
    </row>
    <row r="394" spans="1:4" x14ac:dyDescent="0.2">
      <c r="A394" s="2"/>
      <c r="B394" s="2"/>
      <c r="C394" s="2"/>
      <c r="D394" s="2"/>
    </row>
    <row r="395" spans="1:4" x14ac:dyDescent="0.2">
      <c r="A395" s="2"/>
      <c r="B395" s="2"/>
      <c r="C395" s="2"/>
      <c r="D395" s="2"/>
    </row>
    <row r="396" spans="1:4" x14ac:dyDescent="0.2">
      <c r="A396" s="2"/>
      <c r="B396" s="2"/>
      <c r="C396" s="2"/>
      <c r="D396" s="2"/>
    </row>
    <row r="397" spans="1:4" x14ac:dyDescent="0.2">
      <c r="A397" s="2"/>
      <c r="B397" s="2"/>
      <c r="C397" s="2"/>
      <c r="D397" s="2"/>
    </row>
    <row r="398" spans="1:4" x14ac:dyDescent="0.2">
      <c r="A398" s="2"/>
      <c r="B398" s="2"/>
      <c r="C398" s="2"/>
      <c r="D398" s="2"/>
    </row>
    <row r="399" spans="1:4" x14ac:dyDescent="0.2">
      <c r="A399" s="2"/>
      <c r="B399" s="2"/>
      <c r="C399" s="2"/>
      <c r="D399" s="2"/>
    </row>
    <row r="400" spans="1:4" x14ac:dyDescent="0.2">
      <c r="A400" s="2"/>
      <c r="B400" s="2"/>
      <c r="C400" s="2"/>
      <c r="D400" s="2"/>
    </row>
    <row r="401" spans="1:4" x14ac:dyDescent="0.2">
      <c r="A401" s="2"/>
      <c r="B401" s="2"/>
      <c r="C401" s="2"/>
      <c r="D401" s="2"/>
    </row>
    <row r="402" spans="1:4" x14ac:dyDescent="0.2">
      <c r="A402" s="2"/>
      <c r="B402" s="2"/>
      <c r="C402" s="2"/>
      <c r="D402" s="2"/>
    </row>
    <row r="403" spans="1:4" x14ac:dyDescent="0.2">
      <c r="A403" s="2"/>
      <c r="B403" s="2"/>
      <c r="C403" s="2"/>
      <c r="D403" s="2"/>
    </row>
    <row r="404" spans="1:4" x14ac:dyDescent="0.2">
      <c r="A404" s="2"/>
      <c r="B404" s="2"/>
      <c r="C404" s="2"/>
      <c r="D404" s="2"/>
    </row>
    <row r="405" spans="1:4" x14ac:dyDescent="0.2">
      <c r="A405" s="2"/>
      <c r="B405" s="2"/>
      <c r="C405" s="2"/>
      <c r="D405" s="2"/>
    </row>
  </sheetData>
  <mergeCells count="2">
    <mergeCell ref="A4:E4"/>
    <mergeCell ref="B2:E2"/>
  </mergeCells>
  <phoneticPr fontId="1" type="noConversion"/>
  <pageMargins left="0.78740157480314965" right="0.59055118110236227" top="0.19685039370078741" bottom="0.19685039370078741" header="0.51181102362204722" footer="0.51181102362204722"/>
  <pageSetup paperSize="9" scale="9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8"/>
  <sheetViews>
    <sheetView tabSelected="1" topLeftCell="A272" zoomScaleNormal="100" workbookViewId="0">
      <selection activeCell="A242" sqref="A242"/>
    </sheetView>
  </sheetViews>
  <sheetFormatPr defaultRowHeight="12.75" x14ac:dyDescent="0.2"/>
  <cols>
    <col min="1" max="1" width="40.140625" customWidth="1"/>
    <col min="2" max="2" width="7.28515625" customWidth="1"/>
    <col min="3" max="3" width="6.28515625" customWidth="1"/>
    <col min="4" max="4" width="13.140625" customWidth="1"/>
    <col min="5" max="5" width="7.5703125" customWidth="1"/>
    <col min="6" max="6" width="18.5703125" customWidth="1"/>
  </cols>
  <sheetData>
    <row r="2" spans="1:6" ht="65.25" customHeight="1" x14ac:dyDescent="0.2">
      <c r="D2" s="247" t="s">
        <v>251</v>
      </c>
      <c r="E2" s="248"/>
      <c r="F2" s="248"/>
    </row>
    <row r="4" spans="1:6" ht="12.75" customHeight="1" x14ac:dyDescent="0.2">
      <c r="A4" s="249" t="s">
        <v>252</v>
      </c>
      <c r="B4" s="249"/>
      <c r="C4" s="250"/>
      <c r="D4" s="250"/>
      <c r="E4" s="250"/>
      <c r="F4" s="250"/>
    </row>
    <row r="5" spans="1:6" x14ac:dyDescent="0.2">
      <c r="F5" t="s">
        <v>7</v>
      </c>
    </row>
    <row r="6" spans="1:6" x14ac:dyDescent="0.2">
      <c r="A6" s="36" t="s">
        <v>0</v>
      </c>
      <c r="B6" s="36"/>
      <c r="C6" s="37" t="s">
        <v>14</v>
      </c>
      <c r="D6" s="37" t="s">
        <v>12</v>
      </c>
      <c r="E6" s="37" t="s">
        <v>13</v>
      </c>
      <c r="F6" s="36" t="s">
        <v>253</v>
      </c>
    </row>
    <row r="7" spans="1:6" x14ac:dyDescent="0.2">
      <c r="A7" s="10">
        <v>1</v>
      </c>
      <c r="B7" s="38" t="s">
        <v>72</v>
      </c>
      <c r="C7" s="11" t="s">
        <v>73</v>
      </c>
      <c r="D7" s="12" t="s">
        <v>74</v>
      </c>
      <c r="E7" s="12" t="s">
        <v>75</v>
      </c>
      <c r="F7" s="10" t="s">
        <v>76</v>
      </c>
    </row>
    <row r="8" spans="1:6" ht="25.5" x14ac:dyDescent="0.2">
      <c r="A8" s="39" t="s">
        <v>77</v>
      </c>
      <c r="B8" s="40" t="s">
        <v>78</v>
      </c>
      <c r="C8" s="41"/>
      <c r="D8" s="65"/>
      <c r="E8" s="65"/>
      <c r="F8" s="63">
        <f>F278</f>
        <v>55373590</v>
      </c>
    </row>
    <row r="9" spans="1:6" s="139" customFormat="1" x14ac:dyDescent="0.2">
      <c r="A9" s="134" t="s">
        <v>79</v>
      </c>
      <c r="B9" s="135" t="s">
        <v>78</v>
      </c>
      <c r="C9" s="136" t="s">
        <v>80</v>
      </c>
      <c r="D9" s="137"/>
      <c r="E9" s="137"/>
      <c r="F9" s="138">
        <f>F10+F16+F26+F43+F49+F36</f>
        <v>22983700</v>
      </c>
    </row>
    <row r="10" spans="1:6" s="33" customFormat="1" ht="51" x14ac:dyDescent="0.2">
      <c r="A10" s="142" t="s">
        <v>22</v>
      </c>
      <c r="B10" s="143" t="s">
        <v>78</v>
      </c>
      <c r="C10" s="144" t="s">
        <v>24</v>
      </c>
      <c r="D10" s="145"/>
      <c r="E10" s="145"/>
      <c r="F10" s="146">
        <f>F11</f>
        <v>2226000</v>
      </c>
    </row>
    <row r="11" spans="1:6" s="23" customFormat="1" ht="51" x14ac:dyDescent="0.2">
      <c r="A11" s="115" t="s">
        <v>254</v>
      </c>
      <c r="B11" s="124" t="s">
        <v>78</v>
      </c>
      <c r="C11" s="125" t="s">
        <v>24</v>
      </c>
      <c r="D11" s="126" t="s">
        <v>197</v>
      </c>
      <c r="E11" s="126"/>
      <c r="F11" s="127">
        <f>F12</f>
        <v>2226000</v>
      </c>
    </row>
    <row r="12" spans="1:6" s="61" customFormat="1" ht="51" x14ac:dyDescent="0.2">
      <c r="A12" s="95" t="s">
        <v>240</v>
      </c>
      <c r="B12" s="124" t="s">
        <v>78</v>
      </c>
      <c r="C12" s="125" t="s">
        <v>24</v>
      </c>
      <c r="D12" s="126" t="s">
        <v>198</v>
      </c>
      <c r="E12" s="126"/>
      <c r="F12" s="127">
        <f>F13</f>
        <v>2226000</v>
      </c>
    </row>
    <row r="13" spans="1:6" s="61" customFormat="1" ht="22.5" x14ac:dyDescent="0.2">
      <c r="A13" s="199" t="s">
        <v>196</v>
      </c>
      <c r="B13" s="82" t="s">
        <v>78</v>
      </c>
      <c r="C13" s="83" t="s">
        <v>24</v>
      </c>
      <c r="D13" s="84" t="s">
        <v>337</v>
      </c>
      <c r="E13" s="84"/>
      <c r="F13" s="70">
        <f>F14</f>
        <v>2226000</v>
      </c>
    </row>
    <row r="14" spans="1:6" s="23" customFormat="1" ht="56.25" x14ac:dyDescent="0.2">
      <c r="A14" s="15" t="s">
        <v>21</v>
      </c>
      <c r="B14" s="42" t="s">
        <v>78</v>
      </c>
      <c r="C14" s="43" t="s">
        <v>24</v>
      </c>
      <c r="D14" s="52" t="s">
        <v>337</v>
      </c>
      <c r="E14" s="52" t="s">
        <v>23</v>
      </c>
      <c r="F14" s="45">
        <f>F15</f>
        <v>2226000</v>
      </c>
    </row>
    <row r="15" spans="1:6" s="23" customFormat="1" ht="22.5" x14ac:dyDescent="0.2">
      <c r="A15" s="15" t="s">
        <v>54</v>
      </c>
      <c r="B15" s="42" t="s">
        <v>78</v>
      </c>
      <c r="C15" s="43" t="s">
        <v>24</v>
      </c>
      <c r="D15" s="52" t="s">
        <v>337</v>
      </c>
      <c r="E15" s="52" t="s">
        <v>55</v>
      </c>
      <c r="F15" s="45">
        <f>КЦСР!E93</f>
        <v>2226000</v>
      </c>
    </row>
    <row r="16" spans="1:6" s="33" customFormat="1" ht="63.75" x14ac:dyDescent="0.2">
      <c r="A16" s="95" t="s">
        <v>6</v>
      </c>
      <c r="B16" s="143" t="s">
        <v>78</v>
      </c>
      <c r="C16" s="144" t="s">
        <v>32</v>
      </c>
      <c r="D16" s="145"/>
      <c r="E16" s="145"/>
      <c r="F16" s="146">
        <f>F17</f>
        <v>36000</v>
      </c>
    </row>
    <row r="17" spans="1:6" s="23" customFormat="1" x14ac:dyDescent="0.2">
      <c r="A17" s="114" t="s">
        <v>30</v>
      </c>
      <c r="B17" s="129" t="s">
        <v>78</v>
      </c>
      <c r="C17" s="129" t="s">
        <v>32</v>
      </c>
      <c r="D17" s="114" t="s">
        <v>189</v>
      </c>
      <c r="E17" s="114"/>
      <c r="F17" s="94">
        <f>F18</f>
        <v>36000</v>
      </c>
    </row>
    <row r="18" spans="1:6" s="61" customFormat="1" ht="38.25" x14ac:dyDescent="0.2">
      <c r="A18" s="123" t="s">
        <v>31</v>
      </c>
      <c r="B18" s="128" t="s">
        <v>78</v>
      </c>
      <c r="C18" s="128" t="s">
        <v>32</v>
      </c>
      <c r="D18" s="123" t="s">
        <v>190</v>
      </c>
      <c r="E18" s="123"/>
      <c r="F18" s="94">
        <f>F19</f>
        <v>36000</v>
      </c>
    </row>
    <row r="19" spans="1:6" s="23" customFormat="1" ht="33.75" x14ac:dyDescent="0.2">
      <c r="A19" s="77" t="s">
        <v>71</v>
      </c>
      <c r="B19" s="86" t="s">
        <v>78</v>
      </c>
      <c r="C19" s="86" t="s">
        <v>32</v>
      </c>
      <c r="D19" s="87" t="s">
        <v>255</v>
      </c>
      <c r="E19" s="87"/>
      <c r="F19" s="88">
        <f>F23</f>
        <v>36000</v>
      </c>
    </row>
    <row r="20" spans="1:6" s="23" customFormat="1" ht="22.5" hidden="1" x14ac:dyDescent="0.2">
      <c r="A20" s="78" t="s">
        <v>112</v>
      </c>
      <c r="B20" s="89" t="s">
        <v>78</v>
      </c>
      <c r="C20" s="89" t="s">
        <v>32</v>
      </c>
      <c r="D20" s="90"/>
      <c r="E20" s="90"/>
      <c r="F20" s="91" t="e">
        <f>F21</f>
        <v>#REF!</v>
      </c>
    </row>
    <row r="21" spans="1:6" s="23" customFormat="1" ht="56.25" hidden="1" x14ac:dyDescent="0.2">
      <c r="A21" s="15" t="s">
        <v>21</v>
      </c>
      <c r="B21" s="42" t="s">
        <v>78</v>
      </c>
      <c r="C21" s="43" t="s">
        <v>32</v>
      </c>
      <c r="D21" s="52"/>
      <c r="E21" s="52" t="s">
        <v>23</v>
      </c>
      <c r="F21" s="45" t="e">
        <f>F22</f>
        <v>#REF!</v>
      </c>
    </row>
    <row r="22" spans="1:6" s="23" customFormat="1" ht="22.5" hidden="1" x14ac:dyDescent="0.2">
      <c r="A22" s="15" t="s">
        <v>54</v>
      </c>
      <c r="B22" s="42" t="s">
        <v>78</v>
      </c>
      <c r="C22" s="43" t="s">
        <v>32</v>
      </c>
      <c r="D22" s="52"/>
      <c r="E22" s="52" t="s">
        <v>55</v>
      </c>
      <c r="F22" s="45" t="e">
        <f>КЦСР!#REF!</f>
        <v>#REF!</v>
      </c>
    </row>
    <row r="23" spans="1:6" s="23" customFormat="1" ht="22.5" x14ac:dyDescent="0.2">
      <c r="A23" s="27" t="s">
        <v>69</v>
      </c>
      <c r="B23" s="49" t="s">
        <v>78</v>
      </c>
      <c r="C23" s="49" t="s">
        <v>32</v>
      </c>
      <c r="D23" s="27" t="s">
        <v>298</v>
      </c>
      <c r="E23" s="27"/>
      <c r="F23" s="19">
        <f>F24</f>
        <v>36000</v>
      </c>
    </row>
    <row r="24" spans="1:6" s="23" customFormat="1" ht="56.25" x14ac:dyDescent="0.2">
      <c r="A24" s="15" t="s">
        <v>21</v>
      </c>
      <c r="B24" s="42" t="s">
        <v>78</v>
      </c>
      <c r="C24" s="43" t="s">
        <v>32</v>
      </c>
      <c r="D24" s="52" t="s">
        <v>298</v>
      </c>
      <c r="E24" s="52" t="s">
        <v>23</v>
      </c>
      <c r="F24" s="45">
        <f>F25</f>
        <v>36000</v>
      </c>
    </row>
    <row r="25" spans="1:6" s="23" customFormat="1" ht="22.5" x14ac:dyDescent="0.2">
      <c r="A25" s="15" t="s">
        <v>54</v>
      </c>
      <c r="B25" s="42" t="s">
        <v>78</v>
      </c>
      <c r="C25" s="43" t="s">
        <v>32</v>
      </c>
      <c r="D25" s="52" t="s">
        <v>298</v>
      </c>
      <c r="E25" s="52" t="s">
        <v>55</v>
      </c>
      <c r="F25" s="45">
        <f>КЦСР!E275</f>
        <v>36000</v>
      </c>
    </row>
    <row r="26" spans="1:6" s="33" customFormat="1" ht="76.5" x14ac:dyDescent="0.2">
      <c r="A26" s="95" t="s">
        <v>25</v>
      </c>
      <c r="B26" s="143" t="s">
        <v>78</v>
      </c>
      <c r="C26" s="144" t="s">
        <v>26</v>
      </c>
      <c r="D26" s="145"/>
      <c r="E26" s="145"/>
      <c r="F26" s="146">
        <f>F27</f>
        <v>20495000</v>
      </c>
    </row>
    <row r="27" spans="1:6" s="23" customFormat="1" ht="51" x14ac:dyDescent="0.2">
      <c r="A27" s="115" t="s">
        <v>254</v>
      </c>
      <c r="B27" s="129" t="s">
        <v>78</v>
      </c>
      <c r="C27" s="129" t="s">
        <v>26</v>
      </c>
      <c r="D27" s="114" t="s">
        <v>197</v>
      </c>
      <c r="E27" s="114"/>
      <c r="F27" s="94">
        <f>F28</f>
        <v>20495000</v>
      </c>
    </row>
    <row r="28" spans="1:6" s="61" customFormat="1" ht="51" x14ac:dyDescent="0.2">
      <c r="A28" s="95" t="s">
        <v>240</v>
      </c>
      <c r="B28" s="129" t="s">
        <v>78</v>
      </c>
      <c r="C28" s="129" t="s">
        <v>26</v>
      </c>
      <c r="D28" s="114" t="s">
        <v>198</v>
      </c>
      <c r="E28" s="114"/>
      <c r="F28" s="94">
        <f>F29</f>
        <v>20495000</v>
      </c>
    </row>
    <row r="29" spans="1:6" s="23" customFormat="1" ht="22.5" x14ac:dyDescent="0.2">
      <c r="A29" s="199" t="s">
        <v>157</v>
      </c>
      <c r="B29" s="92" t="s">
        <v>78</v>
      </c>
      <c r="C29" s="92" t="s">
        <v>26</v>
      </c>
      <c r="D29" s="68" t="s">
        <v>338</v>
      </c>
      <c r="E29" s="68"/>
      <c r="F29" s="76">
        <f>F30+F32+F34</f>
        <v>20495000</v>
      </c>
    </row>
    <row r="30" spans="1:6" s="23" customFormat="1" ht="56.25" x14ac:dyDescent="0.2">
      <c r="A30" s="15" t="s">
        <v>21</v>
      </c>
      <c r="B30" s="42" t="s">
        <v>78</v>
      </c>
      <c r="C30" s="43" t="s">
        <v>26</v>
      </c>
      <c r="D30" s="52" t="s">
        <v>338</v>
      </c>
      <c r="E30" s="52" t="s">
        <v>23</v>
      </c>
      <c r="F30" s="60">
        <f>F31</f>
        <v>17060000</v>
      </c>
    </row>
    <row r="31" spans="1:6" s="23" customFormat="1" ht="22.5" x14ac:dyDescent="0.2">
      <c r="A31" s="15" t="s">
        <v>54</v>
      </c>
      <c r="B31" s="42" t="s">
        <v>78</v>
      </c>
      <c r="C31" s="43" t="s">
        <v>26</v>
      </c>
      <c r="D31" s="52" t="s">
        <v>338</v>
      </c>
      <c r="E31" s="52" t="s">
        <v>55</v>
      </c>
      <c r="F31" s="45">
        <f>КЦСР!E97</f>
        <v>17060000</v>
      </c>
    </row>
    <row r="32" spans="1:6" s="23" customFormat="1" ht="24.75" customHeight="1" x14ac:dyDescent="0.2">
      <c r="A32" s="15" t="s">
        <v>15</v>
      </c>
      <c r="B32" s="42" t="s">
        <v>78</v>
      </c>
      <c r="C32" s="43" t="s">
        <v>26</v>
      </c>
      <c r="D32" s="52" t="s">
        <v>338</v>
      </c>
      <c r="E32" s="52" t="s">
        <v>18</v>
      </c>
      <c r="F32" s="45">
        <f>F33</f>
        <v>3430000</v>
      </c>
    </row>
    <row r="33" spans="1:6" s="23" customFormat="1" ht="33.75" x14ac:dyDescent="0.2">
      <c r="A33" s="15" t="s">
        <v>52</v>
      </c>
      <c r="B33" s="42" t="s">
        <v>78</v>
      </c>
      <c r="C33" s="43" t="s">
        <v>26</v>
      </c>
      <c r="D33" s="52" t="s">
        <v>338</v>
      </c>
      <c r="E33" s="52" t="s">
        <v>53</v>
      </c>
      <c r="F33" s="45">
        <f>КЦСР!E100</f>
        <v>3430000</v>
      </c>
    </row>
    <row r="34" spans="1:6" s="23" customFormat="1" x14ac:dyDescent="0.2">
      <c r="A34" s="15" t="s">
        <v>27</v>
      </c>
      <c r="B34" s="42" t="s">
        <v>78</v>
      </c>
      <c r="C34" s="43" t="s">
        <v>26</v>
      </c>
      <c r="D34" s="52" t="s">
        <v>338</v>
      </c>
      <c r="E34" s="52" t="s">
        <v>28</v>
      </c>
      <c r="F34" s="45">
        <f>F35</f>
        <v>5000</v>
      </c>
    </row>
    <row r="35" spans="1:6" s="23" customFormat="1" ht="18.75" customHeight="1" x14ac:dyDescent="0.2">
      <c r="A35" s="15" t="s">
        <v>56</v>
      </c>
      <c r="B35" s="42" t="s">
        <v>78</v>
      </c>
      <c r="C35" s="43" t="s">
        <v>26</v>
      </c>
      <c r="D35" s="52" t="s">
        <v>338</v>
      </c>
      <c r="E35" s="52" t="s">
        <v>57</v>
      </c>
      <c r="F35" s="45">
        <f>КЦСР!E103</f>
        <v>5000</v>
      </c>
    </row>
    <row r="36" spans="1:6" s="23" customFormat="1" ht="27" hidden="1" customHeight="1" x14ac:dyDescent="0.2">
      <c r="A36" s="95" t="s">
        <v>167</v>
      </c>
      <c r="B36" s="96" t="s">
        <v>78</v>
      </c>
      <c r="C36" s="96" t="s">
        <v>166</v>
      </c>
      <c r="D36" s="95"/>
      <c r="E36" s="95"/>
      <c r="F36" s="97">
        <f t="shared" ref="F36:F41" si="0">F37</f>
        <v>0</v>
      </c>
    </row>
    <row r="37" spans="1:6" s="23" customFormat="1" ht="18.75" hidden="1" customHeight="1" x14ac:dyDescent="0.2">
      <c r="A37" s="114" t="s">
        <v>30</v>
      </c>
      <c r="B37" s="129" t="s">
        <v>78</v>
      </c>
      <c r="C37" s="129" t="s">
        <v>166</v>
      </c>
      <c r="D37" s="114" t="s">
        <v>70</v>
      </c>
      <c r="E37" s="114" t="s">
        <v>119</v>
      </c>
      <c r="F37" s="94">
        <f t="shared" si="0"/>
        <v>0</v>
      </c>
    </row>
    <row r="38" spans="1:6" s="23" customFormat="1" ht="25.5" hidden="1" customHeight="1" x14ac:dyDescent="0.2">
      <c r="A38" s="123" t="s">
        <v>158</v>
      </c>
      <c r="B38" s="128" t="s">
        <v>78</v>
      </c>
      <c r="C38" s="128" t="s">
        <v>166</v>
      </c>
      <c r="D38" s="123" t="s">
        <v>163</v>
      </c>
      <c r="E38" s="123" t="s">
        <v>119</v>
      </c>
      <c r="F38" s="94">
        <f t="shared" si="0"/>
        <v>0</v>
      </c>
    </row>
    <row r="39" spans="1:6" s="23" customFormat="1" ht="24" hidden="1" customHeight="1" x14ac:dyDescent="0.2">
      <c r="A39" s="79" t="s">
        <v>159</v>
      </c>
      <c r="B39" s="86" t="s">
        <v>78</v>
      </c>
      <c r="C39" s="86" t="s">
        <v>166</v>
      </c>
      <c r="D39" s="87" t="s">
        <v>164</v>
      </c>
      <c r="E39" s="86"/>
      <c r="F39" s="189">
        <f t="shared" si="0"/>
        <v>0</v>
      </c>
    </row>
    <row r="40" spans="1:6" s="23" customFormat="1" ht="22.5" hidden="1" customHeight="1" x14ac:dyDescent="0.2">
      <c r="A40" s="34" t="s">
        <v>160</v>
      </c>
      <c r="B40" s="42" t="s">
        <v>78</v>
      </c>
      <c r="C40" s="43" t="s">
        <v>166</v>
      </c>
      <c r="D40" s="52" t="s">
        <v>165</v>
      </c>
      <c r="E40" s="52"/>
      <c r="F40" s="45">
        <f t="shared" si="0"/>
        <v>0</v>
      </c>
    </row>
    <row r="41" spans="1:6" s="23" customFormat="1" ht="15.75" hidden="1" customHeight="1" x14ac:dyDescent="0.2">
      <c r="A41" s="34" t="s">
        <v>27</v>
      </c>
      <c r="B41" s="42" t="s">
        <v>78</v>
      </c>
      <c r="C41" s="43" t="s">
        <v>166</v>
      </c>
      <c r="D41" s="52" t="s">
        <v>165</v>
      </c>
      <c r="E41" s="52" t="s">
        <v>28</v>
      </c>
      <c r="F41" s="45">
        <f t="shared" si="0"/>
        <v>0</v>
      </c>
    </row>
    <row r="42" spans="1:6" s="23" customFormat="1" ht="15" hidden="1" customHeight="1" x14ac:dyDescent="0.2">
      <c r="A42" s="34" t="s">
        <v>161</v>
      </c>
      <c r="B42" s="42" t="s">
        <v>78</v>
      </c>
      <c r="C42" s="43" t="s">
        <v>166</v>
      </c>
      <c r="D42" s="52" t="s">
        <v>165</v>
      </c>
      <c r="E42" s="52" t="s">
        <v>168</v>
      </c>
      <c r="F42" s="45">
        <f>КЦСР!E305</f>
        <v>0</v>
      </c>
    </row>
    <row r="43" spans="1:6" s="33" customFormat="1" x14ac:dyDescent="0.2">
      <c r="A43" s="95" t="s">
        <v>81</v>
      </c>
      <c r="B43" s="143" t="s">
        <v>78</v>
      </c>
      <c r="C43" s="144" t="s">
        <v>33</v>
      </c>
      <c r="D43" s="145"/>
      <c r="E43" s="145"/>
      <c r="F43" s="146">
        <f>F44</f>
        <v>100000</v>
      </c>
    </row>
    <row r="44" spans="1:6" s="23" customFormat="1" ht="51" x14ac:dyDescent="0.2">
      <c r="A44" s="115" t="s">
        <v>254</v>
      </c>
      <c r="B44" s="114"/>
      <c r="C44" s="114"/>
      <c r="D44" s="114" t="s">
        <v>197</v>
      </c>
      <c r="E44" s="114"/>
      <c r="F44" s="94">
        <f>F45</f>
        <v>100000</v>
      </c>
    </row>
    <row r="45" spans="1:6" s="61" customFormat="1" ht="51" x14ac:dyDescent="0.2">
      <c r="A45" s="95" t="s">
        <v>181</v>
      </c>
      <c r="B45" s="129" t="s">
        <v>78</v>
      </c>
      <c r="C45" s="129" t="s">
        <v>33</v>
      </c>
      <c r="D45" s="114" t="s">
        <v>205</v>
      </c>
      <c r="E45" s="114"/>
      <c r="F45" s="94">
        <f>F46</f>
        <v>100000</v>
      </c>
    </row>
    <row r="46" spans="1:6" s="23" customFormat="1" ht="22.5" x14ac:dyDescent="0.2">
      <c r="A46" s="199" t="s">
        <v>206</v>
      </c>
      <c r="B46" s="92" t="s">
        <v>78</v>
      </c>
      <c r="C46" s="92" t="s">
        <v>33</v>
      </c>
      <c r="D46" s="68" t="s">
        <v>339</v>
      </c>
      <c r="E46" s="68"/>
      <c r="F46" s="76">
        <f>F47</f>
        <v>100000</v>
      </c>
    </row>
    <row r="47" spans="1:6" s="23" customFormat="1" x14ac:dyDescent="0.2">
      <c r="A47" s="27" t="s">
        <v>27</v>
      </c>
      <c r="B47" s="42" t="s">
        <v>78</v>
      </c>
      <c r="C47" s="43" t="s">
        <v>33</v>
      </c>
      <c r="D47" s="52" t="s">
        <v>339</v>
      </c>
      <c r="E47" s="52" t="s">
        <v>28</v>
      </c>
      <c r="F47" s="60">
        <f>F48</f>
        <v>100000</v>
      </c>
    </row>
    <row r="48" spans="1:6" s="23" customFormat="1" x14ac:dyDescent="0.2">
      <c r="A48" s="27" t="s">
        <v>58</v>
      </c>
      <c r="B48" s="42" t="s">
        <v>78</v>
      </c>
      <c r="C48" s="43" t="s">
        <v>33</v>
      </c>
      <c r="D48" s="52" t="s">
        <v>339</v>
      </c>
      <c r="E48" s="52" t="s">
        <v>59</v>
      </c>
      <c r="F48" s="60">
        <f>КЦСР!E126</f>
        <v>100000</v>
      </c>
    </row>
    <row r="49" spans="1:6" s="33" customFormat="1" ht="25.5" x14ac:dyDescent="0.2">
      <c r="A49" s="147" t="s">
        <v>82</v>
      </c>
      <c r="B49" s="143" t="s">
        <v>78</v>
      </c>
      <c r="C49" s="144" t="s">
        <v>29</v>
      </c>
      <c r="D49" s="145"/>
      <c r="E49" s="145"/>
      <c r="F49" s="146">
        <f>F50+F59</f>
        <v>126700</v>
      </c>
    </row>
    <row r="50" spans="1:6" s="122" customFormat="1" ht="51" x14ac:dyDescent="0.2">
      <c r="A50" s="115" t="s">
        <v>254</v>
      </c>
      <c r="B50" s="131" t="s">
        <v>78</v>
      </c>
      <c r="C50" s="115" t="s">
        <v>29</v>
      </c>
      <c r="D50" s="211" t="s">
        <v>197</v>
      </c>
      <c r="E50" s="115"/>
      <c r="F50" s="119">
        <f>F51+F55</f>
        <v>100700</v>
      </c>
    </row>
    <row r="51" spans="1:6" s="148" customFormat="1" ht="51" x14ac:dyDescent="0.2">
      <c r="A51" s="95" t="s">
        <v>240</v>
      </c>
      <c r="B51" s="96" t="s">
        <v>78</v>
      </c>
      <c r="C51" s="96" t="s">
        <v>29</v>
      </c>
      <c r="D51" s="142" t="s">
        <v>198</v>
      </c>
      <c r="E51" s="212"/>
      <c r="F51" s="97">
        <f>F52</f>
        <v>700</v>
      </c>
    </row>
    <row r="52" spans="1:6" s="23" customFormat="1" ht="78.75" x14ac:dyDescent="0.2">
      <c r="A52" s="199" t="s">
        <v>201</v>
      </c>
      <c r="B52" s="92" t="s">
        <v>78</v>
      </c>
      <c r="C52" s="92" t="s">
        <v>29</v>
      </c>
      <c r="D52" s="93" t="s">
        <v>202</v>
      </c>
      <c r="E52" s="68"/>
      <c r="F52" s="76">
        <f>F53</f>
        <v>700</v>
      </c>
    </row>
    <row r="53" spans="1:6" s="23" customFormat="1" ht="22.5" x14ac:dyDescent="0.2">
      <c r="A53" s="15" t="s">
        <v>15</v>
      </c>
      <c r="B53" s="47" t="s">
        <v>78</v>
      </c>
      <c r="C53" s="47" t="s">
        <v>29</v>
      </c>
      <c r="D53" s="64" t="s">
        <v>202</v>
      </c>
      <c r="E53" s="15" t="s">
        <v>18</v>
      </c>
      <c r="F53" s="19">
        <f>F54</f>
        <v>700</v>
      </c>
    </row>
    <row r="54" spans="1:6" s="23" customFormat="1" ht="33.75" x14ac:dyDescent="0.2">
      <c r="A54" s="15" t="s">
        <v>52</v>
      </c>
      <c r="B54" s="47" t="s">
        <v>78</v>
      </c>
      <c r="C54" s="47" t="s">
        <v>29</v>
      </c>
      <c r="D54" s="64" t="s">
        <v>202</v>
      </c>
      <c r="E54" s="15" t="s">
        <v>53</v>
      </c>
      <c r="F54" s="19">
        <f>КЦСР!E114</f>
        <v>700</v>
      </c>
    </row>
    <row r="55" spans="1:6" s="148" customFormat="1" ht="51" x14ac:dyDescent="0.2">
      <c r="A55" s="95" t="s">
        <v>181</v>
      </c>
      <c r="B55" s="96" t="s">
        <v>78</v>
      </c>
      <c r="C55" s="96" t="s">
        <v>29</v>
      </c>
      <c r="D55" s="95" t="s">
        <v>205</v>
      </c>
      <c r="E55" s="95"/>
      <c r="F55" s="97">
        <f>F56</f>
        <v>100000</v>
      </c>
    </row>
    <row r="56" spans="1:6" s="23" customFormat="1" ht="33.75" x14ac:dyDescent="0.2">
      <c r="A56" s="199" t="s">
        <v>259</v>
      </c>
      <c r="B56" s="92" t="s">
        <v>78</v>
      </c>
      <c r="C56" s="92" t="s">
        <v>29</v>
      </c>
      <c r="D56" s="68" t="s">
        <v>340</v>
      </c>
      <c r="E56" s="68"/>
      <c r="F56" s="76">
        <f>F57</f>
        <v>100000</v>
      </c>
    </row>
    <row r="57" spans="1:6" s="23" customFormat="1" x14ac:dyDescent="0.2">
      <c r="A57" s="27" t="s">
        <v>27</v>
      </c>
      <c r="B57" s="49">
        <v>941</v>
      </c>
      <c r="C57" s="47" t="s">
        <v>29</v>
      </c>
      <c r="D57" s="15" t="s">
        <v>340</v>
      </c>
      <c r="E57" s="15" t="s">
        <v>28</v>
      </c>
      <c r="F57" s="19">
        <f>F58</f>
        <v>100000</v>
      </c>
    </row>
    <row r="58" spans="1:6" s="23" customFormat="1" x14ac:dyDescent="0.2">
      <c r="A58" s="27" t="s">
        <v>60</v>
      </c>
      <c r="B58" s="49">
        <v>941</v>
      </c>
      <c r="C58" s="47" t="s">
        <v>29</v>
      </c>
      <c r="D58" s="15" t="s">
        <v>340</v>
      </c>
      <c r="E58" s="15" t="s">
        <v>61</v>
      </c>
      <c r="F58" s="19">
        <f>КЦСР!E139</f>
        <v>100000</v>
      </c>
    </row>
    <row r="59" spans="1:6" s="122" customFormat="1" ht="89.25" x14ac:dyDescent="0.2">
      <c r="A59" s="115" t="s">
        <v>226</v>
      </c>
      <c r="B59" s="131" t="s">
        <v>78</v>
      </c>
      <c r="C59" s="131" t="s">
        <v>29</v>
      </c>
      <c r="D59" s="115" t="s">
        <v>222</v>
      </c>
      <c r="E59" s="115"/>
      <c r="F59" s="119">
        <f>F60</f>
        <v>26000</v>
      </c>
    </row>
    <row r="60" spans="1:6" s="61" customFormat="1" ht="38.25" x14ac:dyDescent="0.2">
      <c r="A60" s="114" t="s">
        <v>342</v>
      </c>
      <c r="B60" s="129"/>
      <c r="C60" s="129"/>
      <c r="D60" s="114" t="s">
        <v>223</v>
      </c>
      <c r="E60" s="130"/>
      <c r="F60" s="94">
        <f>F61</f>
        <v>26000</v>
      </c>
    </row>
    <row r="61" spans="1:6" s="23" customFormat="1" ht="22.5" x14ac:dyDescent="0.2">
      <c r="A61" s="68" t="s">
        <v>260</v>
      </c>
      <c r="B61" s="92" t="s">
        <v>78</v>
      </c>
      <c r="C61" s="92" t="s">
        <v>29</v>
      </c>
      <c r="D61" s="68" t="s">
        <v>315</v>
      </c>
      <c r="E61" s="68"/>
      <c r="F61" s="76">
        <f>F62</f>
        <v>26000</v>
      </c>
    </row>
    <row r="62" spans="1:6" s="23" customFormat="1" ht="22.5" x14ac:dyDescent="0.2">
      <c r="A62" s="15" t="s">
        <v>15</v>
      </c>
      <c r="B62" s="42" t="s">
        <v>78</v>
      </c>
      <c r="C62" s="43" t="s">
        <v>29</v>
      </c>
      <c r="D62" s="15" t="s">
        <v>315</v>
      </c>
      <c r="E62" s="52" t="s">
        <v>18</v>
      </c>
      <c r="F62" s="60">
        <f>F63</f>
        <v>26000</v>
      </c>
    </row>
    <row r="63" spans="1:6" s="23" customFormat="1" ht="33.75" x14ac:dyDescent="0.2">
      <c r="A63" s="15" t="s">
        <v>52</v>
      </c>
      <c r="B63" s="42" t="s">
        <v>78</v>
      </c>
      <c r="C63" s="43" t="s">
        <v>29</v>
      </c>
      <c r="D63" s="15" t="s">
        <v>315</v>
      </c>
      <c r="E63" s="52" t="s">
        <v>53</v>
      </c>
      <c r="F63" s="60">
        <v>26000</v>
      </c>
    </row>
    <row r="64" spans="1:6" s="23" customFormat="1" ht="22.5" hidden="1" x14ac:dyDescent="0.2">
      <c r="A64" s="15" t="s">
        <v>132</v>
      </c>
      <c r="B64" s="42" t="s">
        <v>78</v>
      </c>
      <c r="C64" s="43" t="s">
        <v>29</v>
      </c>
      <c r="D64" s="15" t="s">
        <v>126</v>
      </c>
      <c r="E64" s="52"/>
      <c r="F64" s="45">
        <f>F65</f>
        <v>0</v>
      </c>
    </row>
    <row r="65" spans="1:6" s="23" customFormat="1" ht="22.5" hidden="1" x14ac:dyDescent="0.2">
      <c r="A65" s="15" t="s">
        <v>15</v>
      </c>
      <c r="B65" s="42" t="s">
        <v>78</v>
      </c>
      <c r="C65" s="43" t="s">
        <v>29</v>
      </c>
      <c r="D65" s="15" t="s">
        <v>126</v>
      </c>
      <c r="E65" s="52" t="s">
        <v>18</v>
      </c>
      <c r="F65" s="45">
        <f>F66</f>
        <v>0</v>
      </c>
    </row>
    <row r="66" spans="1:6" s="23" customFormat="1" ht="33.75" hidden="1" x14ac:dyDescent="0.2">
      <c r="A66" s="15" t="s">
        <v>52</v>
      </c>
      <c r="B66" s="42" t="s">
        <v>78</v>
      </c>
      <c r="C66" s="43" t="s">
        <v>29</v>
      </c>
      <c r="D66" s="15" t="s">
        <v>126</v>
      </c>
      <c r="E66" s="52" t="s">
        <v>53</v>
      </c>
      <c r="F66" s="45">
        <f>КЦСР!E187</f>
        <v>0</v>
      </c>
    </row>
    <row r="67" spans="1:6" s="139" customFormat="1" x14ac:dyDescent="0.2">
      <c r="A67" s="140" t="s">
        <v>83</v>
      </c>
      <c r="B67" s="135" t="s">
        <v>78</v>
      </c>
      <c r="C67" s="136" t="s">
        <v>84</v>
      </c>
      <c r="D67" s="141"/>
      <c r="E67" s="141"/>
      <c r="F67" s="138">
        <f t="shared" ref="F67:F72" si="1">F68</f>
        <v>593400</v>
      </c>
    </row>
    <row r="68" spans="1:6" s="148" customFormat="1" ht="25.5" x14ac:dyDescent="0.2">
      <c r="A68" s="95" t="s">
        <v>85</v>
      </c>
      <c r="B68" s="96" t="s">
        <v>78</v>
      </c>
      <c r="C68" s="96" t="s">
        <v>45</v>
      </c>
      <c r="D68" s="96"/>
      <c r="E68" s="96"/>
      <c r="F68" s="97">
        <f t="shared" si="1"/>
        <v>593400</v>
      </c>
    </row>
    <row r="69" spans="1:6" s="122" customFormat="1" ht="51" x14ac:dyDescent="0.2">
      <c r="A69" s="115" t="s">
        <v>254</v>
      </c>
      <c r="B69" s="131" t="s">
        <v>78</v>
      </c>
      <c r="C69" s="131" t="s">
        <v>45</v>
      </c>
      <c r="D69" s="131" t="s">
        <v>197</v>
      </c>
      <c r="E69" s="131"/>
      <c r="F69" s="119">
        <f t="shared" si="1"/>
        <v>593400</v>
      </c>
    </row>
    <row r="70" spans="1:6" s="148" customFormat="1" ht="51" x14ac:dyDescent="0.2">
      <c r="A70" s="95" t="s">
        <v>240</v>
      </c>
      <c r="B70" s="96" t="s">
        <v>78</v>
      </c>
      <c r="C70" s="96" t="s">
        <v>45</v>
      </c>
      <c r="D70" s="95" t="s">
        <v>198</v>
      </c>
      <c r="E70" s="95"/>
      <c r="F70" s="97">
        <f t="shared" si="1"/>
        <v>593400</v>
      </c>
    </row>
    <row r="71" spans="1:6" s="23" customFormat="1" ht="45" x14ac:dyDescent="0.2">
      <c r="A71" s="199" t="s">
        <v>261</v>
      </c>
      <c r="B71" s="92" t="s">
        <v>78</v>
      </c>
      <c r="C71" s="92" t="s">
        <v>45</v>
      </c>
      <c r="D71" s="68" t="s">
        <v>204</v>
      </c>
      <c r="E71" s="68"/>
      <c r="F71" s="76">
        <f>F72+F74</f>
        <v>593400</v>
      </c>
    </row>
    <row r="72" spans="1:6" s="23" customFormat="1" ht="56.25" x14ac:dyDescent="0.2">
      <c r="A72" s="15" t="s">
        <v>21</v>
      </c>
      <c r="B72" s="42" t="s">
        <v>78</v>
      </c>
      <c r="C72" s="43" t="s">
        <v>45</v>
      </c>
      <c r="D72" s="52" t="s">
        <v>204</v>
      </c>
      <c r="E72" s="52" t="s">
        <v>23</v>
      </c>
      <c r="F72" s="45">
        <f t="shared" si="1"/>
        <v>545100</v>
      </c>
    </row>
    <row r="73" spans="1:6" s="23" customFormat="1" ht="22.5" x14ac:dyDescent="0.2">
      <c r="A73" s="15" t="s">
        <v>54</v>
      </c>
      <c r="B73" s="42" t="s">
        <v>78</v>
      </c>
      <c r="C73" s="43" t="s">
        <v>45</v>
      </c>
      <c r="D73" s="52" t="s">
        <v>204</v>
      </c>
      <c r="E73" s="52" t="s">
        <v>55</v>
      </c>
      <c r="F73" s="45">
        <f>КЦСР!E118</f>
        <v>545100</v>
      </c>
    </row>
    <row r="74" spans="1:6" s="23" customFormat="1" ht="22.5" x14ac:dyDescent="0.2">
      <c r="A74" s="15" t="s">
        <v>15</v>
      </c>
      <c r="B74" s="42" t="s">
        <v>78</v>
      </c>
      <c r="C74" s="43" t="s">
        <v>45</v>
      </c>
      <c r="D74" s="52" t="s">
        <v>204</v>
      </c>
      <c r="E74" s="52" t="s">
        <v>18</v>
      </c>
      <c r="F74" s="45">
        <f>F75</f>
        <v>48300</v>
      </c>
    </row>
    <row r="75" spans="1:6" s="23" customFormat="1" ht="33.75" x14ac:dyDescent="0.2">
      <c r="A75" s="15" t="s">
        <v>52</v>
      </c>
      <c r="B75" s="42" t="s">
        <v>78</v>
      </c>
      <c r="C75" s="43" t="s">
        <v>45</v>
      </c>
      <c r="D75" s="52" t="s">
        <v>204</v>
      </c>
      <c r="E75" s="52" t="s">
        <v>53</v>
      </c>
      <c r="F75" s="45">
        <f>КЦСР!E121</f>
        <v>48300</v>
      </c>
    </row>
    <row r="76" spans="1:6" s="139" customFormat="1" ht="38.25" x14ac:dyDescent="0.2">
      <c r="A76" s="140" t="s">
        <v>86</v>
      </c>
      <c r="B76" s="135" t="s">
        <v>78</v>
      </c>
      <c r="C76" s="136" t="s">
        <v>87</v>
      </c>
      <c r="D76" s="141"/>
      <c r="E76" s="141"/>
      <c r="F76" s="138">
        <f>F77</f>
        <v>2702900</v>
      </c>
    </row>
    <row r="77" spans="1:6" s="112" customFormat="1" ht="63.75" x14ac:dyDescent="0.2">
      <c r="A77" s="115" t="s">
        <v>151</v>
      </c>
      <c r="B77" s="236" t="s">
        <v>78</v>
      </c>
      <c r="C77" s="237" t="s">
        <v>152</v>
      </c>
      <c r="D77" s="132"/>
      <c r="E77" s="132"/>
      <c r="F77" s="109">
        <f>F78</f>
        <v>2702900</v>
      </c>
    </row>
    <row r="78" spans="1:6" s="122" customFormat="1" ht="63.75" x14ac:dyDescent="0.2">
      <c r="A78" s="115" t="s">
        <v>287</v>
      </c>
      <c r="B78" s="131" t="s">
        <v>78</v>
      </c>
      <c r="C78" s="131" t="s">
        <v>152</v>
      </c>
      <c r="D78" s="131" t="s">
        <v>229</v>
      </c>
      <c r="E78" s="131"/>
      <c r="F78" s="119">
        <f>F79+F86</f>
        <v>2702900</v>
      </c>
    </row>
    <row r="79" spans="1:6" s="148" customFormat="1" ht="25.5" x14ac:dyDescent="0.2">
      <c r="A79" s="95" t="s">
        <v>276</v>
      </c>
      <c r="B79" s="96" t="s">
        <v>78</v>
      </c>
      <c r="C79" s="96" t="s">
        <v>152</v>
      </c>
      <c r="D79" s="95" t="s">
        <v>230</v>
      </c>
      <c r="E79" s="95"/>
      <c r="F79" s="97">
        <f>F80+F83</f>
        <v>935000</v>
      </c>
    </row>
    <row r="80" spans="1:6" s="23" customFormat="1" ht="22.5" x14ac:dyDescent="0.2">
      <c r="A80" s="68" t="s">
        <v>231</v>
      </c>
      <c r="B80" s="92" t="s">
        <v>78</v>
      </c>
      <c r="C80" s="92" t="s">
        <v>152</v>
      </c>
      <c r="D80" s="68" t="s">
        <v>317</v>
      </c>
      <c r="E80" s="68"/>
      <c r="F80" s="76">
        <f>F81</f>
        <v>335000</v>
      </c>
    </row>
    <row r="81" spans="1:6" s="23" customFormat="1" ht="22.5" x14ac:dyDescent="0.2">
      <c r="A81" s="15" t="s">
        <v>15</v>
      </c>
      <c r="B81" s="47" t="s">
        <v>78</v>
      </c>
      <c r="C81" s="47" t="s">
        <v>152</v>
      </c>
      <c r="D81" s="15" t="s">
        <v>317</v>
      </c>
      <c r="E81" s="15" t="s">
        <v>18</v>
      </c>
      <c r="F81" s="19">
        <f>F82</f>
        <v>335000</v>
      </c>
    </row>
    <row r="82" spans="1:6" s="23" customFormat="1" ht="33.75" x14ac:dyDescent="0.2">
      <c r="A82" s="15" t="s">
        <v>52</v>
      </c>
      <c r="B82" s="42" t="s">
        <v>78</v>
      </c>
      <c r="C82" s="43" t="s">
        <v>152</v>
      </c>
      <c r="D82" s="52" t="s">
        <v>317</v>
      </c>
      <c r="E82" s="52" t="s">
        <v>53</v>
      </c>
      <c r="F82" s="45">
        <f>КЦСР!E193</f>
        <v>335000</v>
      </c>
    </row>
    <row r="83" spans="1:6" s="51" customFormat="1" ht="22.5" x14ac:dyDescent="0.2">
      <c r="A83" s="68" t="s">
        <v>232</v>
      </c>
      <c r="B83" s="213" t="s">
        <v>78</v>
      </c>
      <c r="C83" s="83" t="s">
        <v>152</v>
      </c>
      <c r="D83" s="214" t="s">
        <v>326</v>
      </c>
      <c r="E83" s="214"/>
      <c r="F83" s="189">
        <f>F84</f>
        <v>600000</v>
      </c>
    </row>
    <row r="84" spans="1:6" s="23" customFormat="1" ht="22.5" x14ac:dyDescent="0.2">
      <c r="A84" s="15" t="s">
        <v>15</v>
      </c>
      <c r="B84" s="42" t="s">
        <v>78</v>
      </c>
      <c r="C84" s="43" t="s">
        <v>152</v>
      </c>
      <c r="D84" s="21" t="s">
        <v>326</v>
      </c>
      <c r="E84" s="52" t="s">
        <v>18</v>
      </c>
      <c r="F84" s="45">
        <f>F85</f>
        <v>600000</v>
      </c>
    </row>
    <row r="85" spans="1:6" s="23" customFormat="1" ht="33.75" x14ac:dyDescent="0.2">
      <c r="A85" s="15" t="s">
        <v>52</v>
      </c>
      <c r="B85" s="42" t="s">
        <v>78</v>
      </c>
      <c r="C85" s="43" t="s">
        <v>152</v>
      </c>
      <c r="D85" s="21" t="s">
        <v>326</v>
      </c>
      <c r="E85" s="52" t="s">
        <v>53</v>
      </c>
      <c r="F85" s="45">
        <f>КЦСР!E197</f>
        <v>600000</v>
      </c>
    </row>
    <row r="86" spans="1:6" s="148" customFormat="1" ht="76.5" x14ac:dyDescent="0.2">
      <c r="A86" s="95" t="s">
        <v>288</v>
      </c>
      <c r="B86" s="96" t="s">
        <v>78</v>
      </c>
      <c r="C86" s="96" t="s">
        <v>152</v>
      </c>
      <c r="D86" s="95" t="s">
        <v>233</v>
      </c>
      <c r="E86" s="95"/>
      <c r="F86" s="97">
        <f>F87+F90+F93+F96</f>
        <v>1767900</v>
      </c>
    </row>
    <row r="87" spans="1:6" s="23" customFormat="1" ht="45" x14ac:dyDescent="0.2">
      <c r="A87" s="68" t="s">
        <v>241</v>
      </c>
      <c r="B87" s="92" t="s">
        <v>78</v>
      </c>
      <c r="C87" s="92" t="s">
        <v>152</v>
      </c>
      <c r="D87" s="68" t="s">
        <v>318</v>
      </c>
      <c r="E87" s="68"/>
      <c r="F87" s="76">
        <f>F88</f>
        <v>260000</v>
      </c>
    </row>
    <row r="88" spans="1:6" s="23" customFormat="1" ht="22.5" x14ac:dyDescent="0.2">
      <c r="A88" s="15" t="s">
        <v>15</v>
      </c>
      <c r="B88" s="42" t="s">
        <v>78</v>
      </c>
      <c r="C88" s="43" t="s">
        <v>152</v>
      </c>
      <c r="D88" s="52" t="s">
        <v>318</v>
      </c>
      <c r="E88" s="52" t="s">
        <v>18</v>
      </c>
      <c r="F88" s="45">
        <f>F89</f>
        <v>260000</v>
      </c>
    </row>
    <row r="89" spans="1:6" s="23" customFormat="1" ht="33.75" x14ac:dyDescent="0.2">
      <c r="A89" s="15" t="s">
        <v>52</v>
      </c>
      <c r="B89" s="42" t="s">
        <v>78</v>
      </c>
      <c r="C89" s="43" t="s">
        <v>152</v>
      </c>
      <c r="D89" s="52" t="s">
        <v>318</v>
      </c>
      <c r="E89" s="52" t="s">
        <v>53</v>
      </c>
      <c r="F89" s="45">
        <f>КЦСР!E202</f>
        <v>260000</v>
      </c>
    </row>
    <row r="90" spans="1:6" s="51" customFormat="1" ht="56.25" x14ac:dyDescent="0.2">
      <c r="A90" s="68" t="s">
        <v>242</v>
      </c>
      <c r="B90" s="82" t="s">
        <v>78</v>
      </c>
      <c r="C90" s="83" t="s">
        <v>152</v>
      </c>
      <c r="D90" s="84" t="s">
        <v>319</v>
      </c>
      <c r="E90" s="84"/>
      <c r="F90" s="70">
        <f>F91</f>
        <v>1247900</v>
      </c>
    </row>
    <row r="91" spans="1:6" s="23" customFormat="1" ht="22.5" x14ac:dyDescent="0.2">
      <c r="A91" s="15" t="s">
        <v>15</v>
      </c>
      <c r="B91" s="42" t="s">
        <v>78</v>
      </c>
      <c r="C91" s="43" t="s">
        <v>152</v>
      </c>
      <c r="D91" s="52" t="s">
        <v>319</v>
      </c>
      <c r="E91" s="52" t="s">
        <v>18</v>
      </c>
      <c r="F91" s="45">
        <f>F92</f>
        <v>1247900</v>
      </c>
    </row>
    <row r="92" spans="1:6" s="23" customFormat="1" ht="33.75" x14ac:dyDescent="0.2">
      <c r="A92" s="15" t="s">
        <v>52</v>
      </c>
      <c r="B92" s="42" t="s">
        <v>78</v>
      </c>
      <c r="C92" s="43" t="s">
        <v>152</v>
      </c>
      <c r="D92" s="52" t="s">
        <v>319</v>
      </c>
      <c r="E92" s="52" t="s">
        <v>53</v>
      </c>
      <c r="F92" s="45">
        <f>КЦСР!E206</f>
        <v>1247900</v>
      </c>
    </row>
    <row r="93" spans="1:6" s="51" customFormat="1" ht="33.75" x14ac:dyDescent="0.2">
      <c r="A93" s="68" t="s">
        <v>289</v>
      </c>
      <c r="B93" s="82" t="s">
        <v>78</v>
      </c>
      <c r="C93" s="83" t="s">
        <v>152</v>
      </c>
      <c r="D93" s="84" t="s">
        <v>327</v>
      </c>
      <c r="E93" s="84"/>
      <c r="F93" s="70">
        <f>F94</f>
        <v>250000</v>
      </c>
    </row>
    <row r="94" spans="1:6" s="23" customFormat="1" ht="22.5" x14ac:dyDescent="0.2">
      <c r="A94" s="15" t="s">
        <v>15</v>
      </c>
      <c r="B94" s="42" t="s">
        <v>78</v>
      </c>
      <c r="C94" s="43" t="s">
        <v>152</v>
      </c>
      <c r="D94" s="52" t="s">
        <v>327</v>
      </c>
      <c r="E94" s="52" t="s">
        <v>18</v>
      </c>
      <c r="F94" s="45">
        <f>F95</f>
        <v>250000</v>
      </c>
    </row>
    <row r="95" spans="1:6" s="23" customFormat="1" ht="33.75" x14ac:dyDescent="0.2">
      <c r="A95" s="15" t="s">
        <v>52</v>
      </c>
      <c r="B95" s="42" t="s">
        <v>78</v>
      </c>
      <c r="C95" s="43" t="s">
        <v>152</v>
      </c>
      <c r="D95" s="52" t="s">
        <v>327</v>
      </c>
      <c r="E95" s="52" t="s">
        <v>53</v>
      </c>
      <c r="F95" s="45">
        <f>КЦСР!E210</f>
        <v>250000</v>
      </c>
    </row>
    <row r="96" spans="1:6" s="51" customFormat="1" ht="22.5" x14ac:dyDescent="0.2">
      <c r="A96" s="214" t="s">
        <v>290</v>
      </c>
      <c r="B96" s="82" t="s">
        <v>78</v>
      </c>
      <c r="C96" s="83" t="s">
        <v>152</v>
      </c>
      <c r="D96" s="84" t="s">
        <v>328</v>
      </c>
      <c r="E96" s="84"/>
      <c r="F96" s="70">
        <f>F97</f>
        <v>10000</v>
      </c>
    </row>
    <row r="97" spans="1:6" s="23" customFormat="1" ht="22.5" x14ac:dyDescent="0.2">
      <c r="A97" s="15" t="s">
        <v>15</v>
      </c>
      <c r="B97" s="42" t="s">
        <v>78</v>
      </c>
      <c r="C97" s="43" t="s">
        <v>152</v>
      </c>
      <c r="D97" s="52" t="s">
        <v>328</v>
      </c>
      <c r="E97" s="52" t="s">
        <v>18</v>
      </c>
      <c r="F97" s="45">
        <f>F98</f>
        <v>10000</v>
      </c>
    </row>
    <row r="98" spans="1:6" s="23" customFormat="1" ht="33.75" x14ac:dyDescent="0.2">
      <c r="A98" s="15" t="s">
        <v>52</v>
      </c>
      <c r="B98" s="42" t="s">
        <v>78</v>
      </c>
      <c r="C98" s="43" t="s">
        <v>152</v>
      </c>
      <c r="D98" s="52" t="s">
        <v>329</v>
      </c>
      <c r="E98" s="52" t="s">
        <v>53</v>
      </c>
      <c r="F98" s="45">
        <f>КЦСР!E214</f>
        <v>10000</v>
      </c>
    </row>
    <row r="99" spans="1:6" s="139" customFormat="1" x14ac:dyDescent="0.2">
      <c r="A99" s="140" t="s">
        <v>88</v>
      </c>
      <c r="B99" s="135" t="s">
        <v>78</v>
      </c>
      <c r="C99" s="136" t="s">
        <v>89</v>
      </c>
      <c r="D99" s="141"/>
      <c r="E99" s="141"/>
      <c r="F99" s="138">
        <f>F100+F112</f>
        <v>2845200</v>
      </c>
    </row>
    <row r="100" spans="1:6" s="122" customFormat="1" ht="25.5" x14ac:dyDescent="0.2">
      <c r="A100" s="115" t="s">
        <v>90</v>
      </c>
      <c r="B100" s="236" t="s">
        <v>78</v>
      </c>
      <c r="C100" s="237" t="s">
        <v>20</v>
      </c>
      <c r="D100" s="218"/>
      <c r="E100" s="132"/>
      <c r="F100" s="238">
        <f>F101</f>
        <v>2622200</v>
      </c>
    </row>
    <row r="101" spans="1:6" s="122" customFormat="1" ht="51" x14ac:dyDescent="0.2">
      <c r="A101" s="107" t="s">
        <v>209</v>
      </c>
      <c r="B101" s="131" t="s">
        <v>78</v>
      </c>
      <c r="C101" s="131" t="s">
        <v>20</v>
      </c>
      <c r="D101" s="115" t="s">
        <v>208</v>
      </c>
      <c r="E101" s="115"/>
      <c r="F101" s="119">
        <f>F102</f>
        <v>2622200</v>
      </c>
    </row>
    <row r="102" spans="1:6" s="148" customFormat="1" ht="38.25" x14ac:dyDescent="0.2">
      <c r="A102" s="95" t="s">
        <v>292</v>
      </c>
      <c r="B102" s="96"/>
      <c r="C102" s="96"/>
      <c r="D102" s="95" t="s">
        <v>262</v>
      </c>
      <c r="E102" s="95"/>
      <c r="F102" s="97">
        <f>F103+F106+F109</f>
        <v>2622200</v>
      </c>
    </row>
    <row r="103" spans="1:6" s="23" customFormat="1" ht="33.75" x14ac:dyDescent="0.2">
      <c r="A103" s="68" t="s">
        <v>220</v>
      </c>
      <c r="B103" s="92" t="s">
        <v>78</v>
      </c>
      <c r="C103" s="92" t="s">
        <v>20</v>
      </c>
      <c r="D103" s="68" t="s">
        <v>308</v>
      </c>
      <c r="E103" s="68"/>
      <c r="F103" s="76">
        <f>F104</f>
        <v>2372200</v>
      </c>
    </row>
    <row r="104" spans="1:6" s="23" customFormat="1" ht="22.5" x14ac:dyDescent="0.2">
      <c r="A104" s="15" t="s">
        <v>15</v>
      </c>
      <c r="B104" s="42" t="s">
        <v>78</v>
      </c>
      <c r="C104" s="43" t="s">
        <v>20</v>
      </c>
      <c r="D104" s="52" t="s">
        <v>308</v>
      </c>
      <c r="E104" s="52" t="s">
        <v>18</v>
      </c>
      <c r="F104" s="45">
        <f>F105</f>
        <v>2372200</v>
      </c>
    </row>
    <row r="105" spans="1:6" s="23" customFormat="1" ht="33.75" x14ac:dyDescent="0.2">
      <c r="A105" s="15" t="s">
        <v>52</v>
      </c>
      <c r="B105" s="42" t="s">
        <v>78</v>
      </c>
      <c r="C105" s="43" t="s">
        <v>20</v>
      </c>
      <c r="D105" s="52" t="s">
        <v>308</v>
      </c>
      <c r="E105" s="52" t="s">
        <v>53</v>
      </c>
      <c r="F105" s="45">
        <f>КЦСР!E40</f>
        <v>2372200</v>
      </c>
    </row>
    <row r="106" spans="1:6" s="51" customFormat="1" ht="45" x14ac:dyDescent="0.2">
      <c r="A106" s="68" t="s">
        <v>330</v>
      </c>
      <c r="B106" s="82" t="s">
        <v>78</v>
      </c>
      <c r="C106" s="82" t="s">
        <v>20</v>
      </c>
      <c r="D106" s="106" t="s">
        <v>309</v>
      </c>
      <c r="E106" s="106"/>
      <c r="F106" s="70">
        <f>F107</f>
        <v>250000</v>
      </c>
    </row>
    <row r="107" spans="1:6" s="23" customFormat="1" ht="22.5" x14ac:dyDescent="0.2">
      <c r="A107" s="15" t="s">
        <v>15</v>
      </c>
      <c r="B107" s="42" t="s">
        <v>78</v>
      </c>
      <c r="C107" s="42" t="s">
        <v>20</v>
      </c>
      <c r="D107" s="105" t="s">
        <v>309</v>
      </c>
      <c r="E107" s="105" t="s">
        <v>18</v>
      </c>
      <c r="F107" s="45">
        <f>F108</f>
        <v>250000</v>
      </c>
    </row>
    <row r="108" spans="1:6" s="23" customFormat="1" ht="33.75" x14ac:dyDescent="0.2">
      <c r="A108" s="15" t="s">
        <v>52</v>
      </c>
      <c r="B108" s="42" t="s">
        <v>78</v>
      </c>
      <c r="C108" s="42" t="s">
        <v>20</v>
      </c>
      <c r="D108" s="105" t="s">
        <v>309</v>
      </c>
      <c r="E108" s="105" t="s">
        <v>53</v>
      </c>
      <c r="F108" s="45">
        <f>КЦСР!E44</f>
        <v>250000</v>
      </c>
    </row>
    <row r="109" spans="1:6" s="80" customFormat="1" ht="22.5" x14ac:dyDescent="0.2">
      <c r="A109" s="71" t="s">
        <v>221</v>
      </c>
      <c r="B109" s="85" t="s">
        <v>78</v>
      </c>
      <c r="C109" s="85" t="s">
        <v>20</v>
      </c>
      <c r="D109" s="71" t="s">
        <v>310</v>
      </c>
      <c r="E109" s="71"/>
      <c r="F109" s="76">
        <f>F110</f>
        <v>0</v>
      </c>
    </row>
    <row r="110" spans="1:6" s="23" customFormat="1" ht="22.5" x14ac:dyDescent="0.2">
      <c r="A110" s="15" t="s">
        <v>15</v>
      </c>
      <c r="B110" s="42" t="s">
        <v>78</v>
      </c>
      <c r="C110" s="43" t="s">
        <v>20</v>
      </c>
      <c r="D110" s="52" t="s">
        <v>331</v>
      </c>
      <c r="E110" s="52" t="s">
        <v>18</v>
      </c>
      <c r="F110" s="45">
        <f>F111</f>
        <v>0</v>
      </c>
    </row>
    <row r="111" spans="1:6" s="23" customFormat="1" ht="33.75" x14ac:dyDescent="0.2">
      <c r="A111" s="15" t="s">
        <v>52</v>
      </c>
      <c r="B111" s="42" t="s">
        <v>78</v>
      </c>
      <c r="C111" s="43" t="s">
        <v>20</v>
      </c>
      <c r="D111" s="52" t="s">
        <v>331</v>
      </c>
      <c r="E111" s="52" t="s">
        <v>53</v>
      </c>
      <c r="F111" s="45"/>
    </row>
    <row r="112" spans="1:6" s="33" customFormat="1" ht="25.5" x14ac:dyDescent="0.2">
      <c r="A112" s="95" t="s">
        <v>91</v>
      </c>
      <c r="B112" s="143" t="s">
        <v>78</v>
      </c>
      <c r="C112" s="144" t="s">
        <v>48</v>
      </c>
      <c r="D112" s="215"/>
      <c r="E112" s="149"/>
      <c r="F112" s="146">
        <f>F113+F122</f>
        <v>223000</v>
      </c>
    </row>
    <row r="113" spans="1:6" s="23" customFormat="1" ht="89.25" x14ac:dyDescent="0.2">
      <c r="A113" s="115" t="s">
        <v>226</v>
      </c>
      <c r="B113" s="129" t="s">
        <v>78</v>
      </c>
      <c r="C113" s="129" t="s">
        <v>48</v>
      </c>
      <c r="D113" s="129" t="s">
        <v>222</v>
      </c>
      <c r="E113" s="129"/>
      <c r="F113" s="94">
        <f>F114</f>
        <v>223000</v>
      </c>
    </row>
    <row r="114" spans="1:6" s="61" customFormat="1" ht="25.5" x14ac:dyDescent="0.2">
      <c r="A114" s="114" t="s">
        <v>343</v>
      </c>
      <c r="B114" s="129" t="s">
        <v>78</v>
      </c>
      <c r="C114" s="129" t="s">
        <v>48</v>
      </c>
      <c r="D114" s="114" t="s">
        <v>225</v>
      </c>
      <c r="E114" s="114"/>
      <c r="F114" s="94">
        <f>F115</f>
        <v>223000</v>
      </c>
    </row>
    <row r="115" spans="1:6" s="23" customFormat="1" ht="22.5" x14ac:dyDescent="0.2">
      <c r="A115" s="68" t="s">
        <v>224</v>
      </c>
      <c r="B115" s="92" t="s">
        <v>78</v>
      </c>
      <c r="C115" s="92" t="s">
        <v>48</v>
      </c>
      <c r="D115" s="68" t="s">
        <v>316</v>
      </c>
      <c r="E115" s="68"/>
      <c r="F115" s="76">
        <f>F116</f>
        <v>223000</v>
      </c>
    </row>
    <row r="116" spans="1:6" s="23" customFormat="1" ht="22.5" x14ac:dyDescent="0.2">
      <c r="A116" s="15" t="s">
        <v>15</v>
      </c>
      <c r="B116" s="42" t="s">
        <v>78</v>
      </c>
      <c r="C116" s="43" t="s">
        <v>48</v>
      </c>
      <c r="D116" s="52" t="s">
        <v>316</v>
      </c>
      <c r="E116" s="52" t="s">
        <v>18</v>
      </c>
      <c r="F116" s="45">
        <f>F117</f>
        <v>223000</v>
      </c>
    </row>
    <row r="117" spans="1:6" s="23" customFormat="1" ht="33.75" x14ac:dyDescent="0.2">
      <c r="A117" s="15" t="s">
        <v>52</v>
      </c>
      <c r="B117" s="42" t="s">
        <v>78</v>
      </c>
      <c r="C117" s="43" t="s">
        <v>48</v>
      </c>
      <c r="D117" s="52" t="s">
        <v>316</v>
      </c>
      <c r="E117" s="52" t="s">
        <v>53</v>
      </c>
      <c r="F117" s="45">
        <v>223000</v>
      </c>
    </row>
    <row r="118" spans="1:6" s="184" customFormat="1" ht="51" x14ac:dyDescent="0.2">
      <c r="A118" s="95" t="s">
        <v>263</v>
      </c>
      <c r="B118" s="143" t="s">
        <v>78</v>
      </c>
      <c r="C118" s="144" t="s">
        <v>48</v>
      </c>
      <c r="D118" s="145" t="s">
        <v>228</v>
      </c>
      <c r="E118" s="145"/>
      <c r="F118" s="146">
        <f>F119</f>
        <v>0</v>
      </c>
    </row>
    <row r="119" spans="1:6" s="23" customFormat="1" ht="22.5" x14ac:dyDescent="0.2">
      <c r="A119" s="68" t="s">
        <v>227</v>
      </c>
      <c r="B119" s="42" t="s">
        <v>78</v>
      </c>
      <c r="C119" s="43" t="s">
        <v>48</v>
      </c>
      <c r="D119" s="52" t="s">
        <v>332</v>
      </c>
      <c r="E119" s="52"/>
      <c r="F119" s="45">
        <f>F120</f>
        <v>0</v>
      </c>
    </row>
    <row r="120" spans="1:6" s="23" customFormat="1" ht="22.5" x14ac:dyDescent="0.2">
      <c r="A120" s="15" t="s">
        <v>15</v>
      </c>
      <c r="B120" s="42" t="s">
        <v>78</v>
      </c>
      <c r="C120" s="43" t="s">
        <v>48</v>
      </c>
      <c r="D120" s="52" t="s">
        <v>332</v>
      </c>
      <c r="E120" s="52" t="s">
        <v>18</v>
      </c>
      <c r="F120" s="45">
        <f>F121</f>
        <v>0</v>
      </c>
    </row>
    <row r="121" spans="1:6" s="23" customFormat="1" ht="33.75" x14ac:dyDescent="0.2">
      <c r="A121" s="15" t="s">
        <v>52</v>
      </c>
      <c r="B121" s="42" t="s">
        <v>78</v>
      </c>
      <c r="C121" s="43" t="s">
        <v>48</v>
      </c>
      <c r="D121" s="52" t="s">
        <v>332</v>
      </c>
      <c r="E121" s="52" t="s">
        <v>53</v>
      </c>
      <c r="F121" s="45"/>
    </row>
    <row r="122" spans="1:6" s="122" customFormat="1" x14ac:dyDescent="0.2">
      <c r="A122" s="115" t="s">
        <v>30</v>
      </c>
      <c r="B122" s="131" t="s">
        <v>78</v>
      </c>
      <c r="C122" s="131" t="s">
        <v>48</v>
      </c>
      <c r="D122" s="131" t="s">
        <v>189</v>
      </c>
      <c r="E122" s="131"/>
      <c r="F122" s="119">
        <f>F123</f>
        <v>0</v>
      </c>
    </row>
    <row r="123" spans="1:6" s="23" customFormat="1" ht="25.5" hidden="1" x14ac:dyDescent="0.2">
      <c r="A123" s="95" t="s">
        <v>175</v>
      </c>
      <c r="B123" s="124" t="s">
        <v>78</v>
      </c>
      <c r="C123" s="125" t="s">
        <v>48</v>
      </c>
      <c r="D123" s="126" t="s">
        <v>184</v>
      </c>
      <c r="E123" s="126"/>
      <c r="F123" s="127">
        <f>F124</f>
        <v>0</v>
      </c>
    </row>
    <row r="124" spans="1:6" s="23" customFormat="1" hidden="1" x14ac:dyDescent="0.2">
      <c r="A124" s="68" t="s">
        <v>264</v>
      </c>
      <c r="B124" s="82" t="s">
        <v>78</v>
      </c>
      <c r="C124" s="83" t="s">
        <v>48</v>
      </c>
      <c r="D124" s="84" t="s">
        <v>185</v>
      </c>
      <c r="E124" s="84"/>
      <c r="F124" s="70">
        <f>F125+F128+F131+F134</f>
        <v>0</v>
      </c>
    </row>
    <row r="125" spans="1:6" s="23" customFormat="1" ht="33.75" hidden="1" x14ac:dyDescent="0.2">
      <c r="A125" s="27" t="s">
        <v>269</v>
      </c>
      <c r="B125" s="42" t="s">
        <v>78</v>
      </c>
      <c r="C125" s="43" t="s">
        <v>48</v>
      </c>
      <c r="D125" s="78" t="s">
        <v>186</v>
      </c>
      <c r="E125" s="52"/>
      <c r="F125" s="45">
        <f>F126</f>
        <v>0</v>
      </c>
    </row>
    <row r="126" spans="1:6" s="23" customFormat="1" ht="22.5" hidden="1" x14ac:dyDescent="0.2">
      <c r="A126" s="15" t="s">
        <v>15</v>
      </c>
      <c r="B126" s="42" t="s">
        <v>78</v>
      </c>
      <c r="C126" s="43" t="s">
        <v>48</v>
      </c>
      <c r="D126" s="78" t="s">
        <v>186</v>
      </c>
      <c r="E126" s="52" t="s">
        <v>18</v>
      </c>
      <c r="F126" s="45">
        <f>F127</f>
        <v>0</v>
      </c>
    </row>
    <row r="127" spans="1:6" s="23" customFormat="1" ht="33.75" hidden="1" x14ac:dyDescent="0.2">
      <c r="A127" s="15" t="s">
        <v>52</v>
      </c>
      <c r="B127" s="42" t="s">
        <v>78</v>
      </c>
      <c r="C127" s="43" t="s">
        <v>48</v>
      </c>
      <c r="D127" s="78" t="s">
        <v>186</v>
      </c>
      <c r="E127" s="52" t="s">
        <v>53</v>
      </c>
      <c r="F127" s="45">
        <f>КЦСР!E287</f>
        <v>0</v>
      </c>
    </row>
    <row r="128" spans="1:6" s="23" customFormat="1" ht="33.75" hidden="1" x14ac:dyDescent="0.2">
      <c r="A128" s="27" t="s">
        <v>270</v>
      </c>
      <c r="B128" s="42" t="s">
        <v>78</v>
      </c>
      <c r="C128" s="43" t="s">
        <v>48</v>
      </c>
      <c r="D128" s="78" t="s">
        <v>186</v>
      </c>
      <c r="E128" s="52"/>
      <c r="F128" s="45">
        <f>F129</f>
        <v>0</v>
      </c>
    </row>
    <row r="129" spans="1:6" s="23" customFormat="1" ht="22.5" hidden="1" x14ac:dyDescent="0.2">
      <c r="A129" s="15" t="s">
        <v>15</v>
      </c>
      <c r="B129" s="42" t="s">
        <v>78</v>
      </c>
      <c r="C129" s="43" t="s">
        <v>48</v>
      </c>
      <c r="D129" s="78" t="s">
        <v>186</v>
      </c>
      <c r="E129" s="52" t="s">
        <v>18</v>
      </c>
      <c r="F129" s="45">
        <f>F130</f>
        <v>0</v>
      </c>
    </row>
    <row r="130" spans="1:6" s="23" customFormat="1" ht="33.75" hidden="1" x14ac:dyDescent="0.2">
      <c r="A130" s="15" t="s">
        <v>52</v>
      </c>
      <c r="B130" s="42" t="s">
        <v>78</v>
      </c>
      <c r="C130" s="43" t="s">
        <v>48</v>
      </c>
      <c r="D130" s="78" t="s">
        <v>186</v>
      </c>
      <c r="E130" s="52" t="s">
        <v>53</v>
      </c>
      <c r="F130" s="45">
        <f>КЦСР!E291</f>
        <v>0</v>
      </c>
    </row>
    <row r="131" spans="1:6" s="23" customFormat="1" ht="33.75" hidden="1" x14ac:dyDescent="0.2">
      <c r="A131" s="27" t="s">
        <v>267</v>
      </c>
      <c r="B131" s="42" t="s">
        <v>78</v>
      </c>
      <c r="C131" s="43" t="s">
        <v>48</v>
      </c>
      <c r="D131" s="78" t="s">
        <v>186</v>
      </c>
      <c r="E131" s="52"/>
      <c r="F131" s="45"/>
    </row>
    <row r="132" spans="1:6" s="23" customFormat="1" ht="22.5" hidden="1" x14ac:dyDescent="0.2">
      <c r="A132" s="15" t="s">
        <v>15</v>
      </c>
      <c r="B132" s="42" t="s">
        <v>78</v>
      </c>
      <c r="C132" s="43" t="s">
        <v>48</v>
      </c>
      <c r="D132" s="78" t="s">
        <v>186</v>
      </c>
      <c r="E132" s="52" t="s">
        <v>18</v>
      </c>
      <c r="F132" s="45"/>
    </row>
    <row r="133" spans="1:6" s="23" customFormat="1" ht="33.75" hidden="1" x14ac:dyDescent="0.2">
      <c r="A133" s="15" t="s">
        <v>52</v>
      </c>
      <c r="B133" s="42" t="s">
        <v>78</v>
      </c>
      <c r="C133" s="43" t="s">
        <v>48</v>
      </c>
      <c r="D133" s="78" t="s">
        <v>186</v>
      </c>
      <c r="E133" s="52" t="s">
        <v>53</v>
      </c>
      <c r="F133" s="45"/>
    </row>
    <row r="134" spans="1:6" s="23" customFormat="1" ht="33.75" hidden="1" x14ac:dyDescent="0.2">
      <c r="A134" s="27" t="s">
        <v>268</v>
      </c>
      <c r="B134" s="42" t="s">
        <v>78</v>
      </c>
      <c r="C134" s="43" t="s">
        <v>48</v>
      </c>
      <c r="D134" s="78" t="s">
        <v>186</v>
      </c>
      <c r="E134" s="52"/>
      <c r="F134" s="45">
        <f>F135</f>
        <v>0</v>
      </c>
    </row>
    <row r="135" spans="1:6" s="23" customFormat="1" ht="22.5" hidden="1" x14ac:dyDescent="0.2">
      <c r="A135" s="15" t="s">
        <v>15</v>
      </c>
      <c r="B135" s="42" t="s">
        <v>78</v>
      </c>
      <c r="C135" s="43" t="s">
        <v>48</v>
      </c>
      <c r="D135" s="78" t="s">
        <v>186</v>
      </c>
      <c r="E135" s="52" t="s">
        <v>18</v>
      </c>
      <c r="F135" s="45">
        <f>F136</f>
        <v>0</v>
      </c>
    </row>
    <row r="136" spans="1:6" s="23" customFormat="1" ht="33.75" hidden="1" x14ac:dyDescent="0.2">
      <c r="A136" s="15" t="s">
        <v>52</v>
      </c>
      <c r="B136" s="42" t="s">
        <v>78</v>
      </c>
      <c r="C136" s="43" t="s">
        <v>48</v>
      </c>
      <c r="D136" s="78" t="s">
        <v>186</v>
      </c>
      <c r="E136" s="52" t="s">
        <v>53</v>
      </c>
      <c r="F136" s="45">
        <f>КЦСР!E299</f>
        <v>0</v>
      </c>
    </row>
    <row r="137" spans="1:6" s="139" customFormat="1" ht="25.5" x14ac:dyDescent="0.2">
      <c r="A137" s="140" t="s">
        <v>92</v>
      </c>
      <c r="B137" s="135" t="s">
        <v>78</v>
      </c>
      <c r="C137" s="136" t="s">
        <v>93</v>
      </c>
      <c r="D137" s="216"/>
      <c r="E137" s="141"/>
      <c r="F137" s="138">
        <f>F138+F149+F186</f>
        <v>19072136.449999999</v>
      </c>
    </row>
    <row r="138" spans="1:6" s="33" customFormat="1" x14ac:dyDescent="0.2">
      <c r="A138" s="95" t="s">
        <v>94</v>
      </c>
      <c r="B138" s="143" t="s">
        <v>78</v>
      </c>
      <c r="C138" s="144" t="s">
        <v>17</v>
      </c>
      <c r="D138" s="215"/>
      <c r="E138" s="149"/>
      <c r="F138" s="146">
        <f>F139+F144</f>
        <v>1156000</v>
      </c>
    </row>
    <row r="139" spans="1:6" s="23" customFormat="1" ht="51" x14ac:dyDescent="0.2">
      <c r="A139" s="107" t="s">
        <v>209</v>
      </c>
      <c r="B139" s="98" t="s">
        <v>78</v>
      </c>
      <c r="C139" s="98" t="s">
        <v>17</v>
      </c>
      <c r="D139" s="98" t="s">
        <v>208</v>
      </c>
      <c r="E139" s="98"/>
      <c r="F139" s="94">
        <f>F140</f>
        <v>864000</v>
      </c>
    </row>
    <row r="140" spans="1:6" s="61" customFormat="1" ht="25.5" x14ac:dyDescent="0.2">
      <c r="A140" s="196" t="s">
        <v>210</v>
      </c>
      <c r="B140" s="219">
        <v>941</v>
      </c>
      <c r="C140" s="219" t="s">
        <v>17</v>
      </c>
      <c r="D140" s="220" t="s">
        <v>211</v>
      </c>
      <c r="E140" s="220"/>
      <c r="F140" s="221">
        <f>F141</f>
        <v>864000</v>
      </c>
    </row>
    <row r="141" spans="1:6" s="23" customFormat="1" ht="22.5" x14ac:dyDescent="0.2">
      <c r="A141" s="68" t="s">
        <v>283</v>
      </c>
      <c r="B141" s="92" t="s">
        <v>78</v>
      </c>
      <c r="C141" s="92" t="s">
        <v>17</v>
      </c>
      <c r="D141" s="68" t="s">
        <v>302</v>
      </c>
      <c r="E141" s="68"/>
      <c r="F141" s="76">
        <f>F142</f>
        <v>864000</v>
      </c>
    </row>
    <row r="142" spans="1:6" s="23" customFormat="1" ht="22.5" x14ac:dyDescent="0.2">
      <c r="A142" s="15" t="s">
        <v>15</v>
      </c>
      <c r="B142" s="47" t="s">
        <v>78</v>
      </c>
      <c r="C142" s="44" t="s">
        <v>17</v>
      </c>
      <c r="D142" s="52" t="s">
        <v>302</v>
      </c>
      <c r="E142" s="52" t="s">
        <v>18</v>
      </c>
      <c r="F142" s="48">
        <f>F143</f>
        <v>864000</v>
      </c>
    </row>
    <row r="143" spans="1:6" s="23" customFormat="1" ht="33.75" x14ac:dyDescent="0.2">
      <c r="A143" s="15" t="s">
        <v>52</v>
      </c>
      <c r="B143" s="47" t="s">
        <v>78</v>
      </c>
      <c r="C143" s="44" t="s">
        <v>17</v>
      </c>
      <c r="D143" s="52" t="s">
        <v>302</v>
      </c>
      <c r="E143" s="52" t="s">
        <v>53</v>
      </c>
      <c r="F143" s="48">
        <f>КЦСР!E14</f>
        <v>864000</v>
      </c>
    </row>
    <row r="144" spans="1:6" s="122" customFormat="1" ht="38.25" x14ac:dyDescent="0.2">
      <c r="A144" s="115" t="s">
        <v>293</v>
      </c>
      <c r="B144" s="131" t="s">
        <v>78</v>
      </c>
      <c r="C144" s="131" t="s">
        <v>17</v>
      </c>
      <c r="D144" s="131" t="s">
        <v>296</v>
      </c>
      <c r="E144" s="115"/>
      <c r="F144" s="119">
        <f>F145</f>
        <v>292000</v>
      </c>
    </row>
    <row r="145" spans="1:6" s="61" customFormat="1" ht="25.5" x14ac:dyDescent="0.2">
      <c r="A145" s="147" t="s">
        <v>294</v>
      </c>
      <c r="B145" s="129" t="s">
        <v>78</v>
      </c>
      <c r="C145" s="129" t="s">
        <v>17</v>
      </c>
      <c r="D145" s="129" t="s">
        <v>297</v>
      </c>
      <c r="E145" s="114"/>
      <c r="F145" s="94">
        <f>F146</f>
        <v>292000</v>
      </c>
    </row>
    <row r="146" spans="1:6" s="23" customFormat="1" ht="22.5" x14ac:dyDescent="0.2">
      <c r="A146" s="68" t="s">
        <v>295</v>
      </c>
      <c r="B146" s="92" t="s">
        <v>78</v>
      </c>
      <c r="C146" s="103" t="s">
        <v>17</v>
      </c>
      <c r="D146" s="84" t="s">
        <v>300</v>
      </c>
      <c r="E146" s="73"/>
      <c r="F146" s="81">
        <f>F147</f>
        <v>292000</v>
      </c>
    </row>
    <row r="147" spans="1:6" ht="22.5" x14ac:dyDescent="0.2">
      <c r="A147" s="15" t="s">
        <v>15</v>
      </c>
      <c r="B147" s="46" t="s">
        <v>78</v>
      </c>
      <c r="C147" s="12" t="s">
        <v>17</v>
      </c>
      <c r="D147" s="239" t="s">
        <v>300</v>
      </c>
      <c r="E147" s="14" t="s">
        <v>18</v>
      </c>
      <c r="F147" s="17">
        <f>F148</f>
        <v>292000</v>
      </c>
    </row>
    <row r="148" spans="1:6" ht="33.75" x14ac:dyDescent="0.2">
      <c r="A148" s="15" t="s">
        <v>52</v>
      </c>
      <c r="B148" s="46" t="s">
        <v>78</v>
      </c>
      <c r="C148" s="12" t="s">
        <v>17</v>
      </c>
      <c r="D148" s="239" t="s">
        <v>300</v>
      </c>
      <c r="E148" s="14" t="s">
        <v>53</v>
      </c>
      <c r="F148" s="17">
        <f>КЦСР!E87</f>
        <v>292000</v>
      </c>
    </row>
    <row r="149" spans="1:6" s="122" customFormat="1" x14ac:dyDescent="0.2">
      <c r="A149" s="115" t="s">
        <v>95</v>
      </c>
      <c r="B149" s="131" t="s">
        <v>78</v>
      </c>
      <c r="C149" s="132" t="s">
        <v>16</v>
      </c>
      <c r="D149" s="218"/>
      <c r="E149" s="108"/>
      <c r="F149" s="116">
        <f>F150</f>
        <v>9640000</v>
      </c>
    </row>
    <row r="150" spans="1:6" s="122" customFormat="1" ht="51" x14ac:dyDescent="0.2">
      <c r="A150" s="107" t="s">
        <v>209</v>
      </c>
      <c r="B150" s="222" t="s">
        <v>78</v>
      </c>
      <c r="C150" s="222" t="s">
        <v>16</v>
      </c>
      <c r="D150" s="222" t="s">
        <v>208</v>
      </c>
      <c r="E150" s="107"/>
      <c r="F150" s="119">
        <f>F151</f>
        <v>9640000</v>
      </c>
    </row>
    <row r="151" spans="1:6" s="148" customFormat="1" ht="25.5" x14ac:dyDescent="0.2">
      <c r="A151" s="95" t="s">
        <v>182</v>
      </c>
      <c r="B151" s="96" t="s">
        <v>78</v>
      </c>
      <c r="C151" s="96" t="s">
        <v>16</v>
      </c>
      <c r="D151" s="95" t="s">
        <v>212</v>
      </c>
      <c r="E151" s="95"/>
      <c r="F151" s="97">
        <f>F152+F155+F158+F161+F164</f>
        <v>9640000</v>
      </c>
    </row>
    <row r="152" spans="1:6" s="23" customFormat="1" ht="22.5" x14ac:dyDescent="0.2">
      <c r="A152" s="68" t="s">
        <v>244</v>
      </c>
      <c r="B152" s="92" t="s">
        <v>78</v>
      </c>
      <c r="C152" s="92" t="s">
        <v>16</v>
      </c>
      <c r="D152" s="68" t="s">
        <v>303</v>
      </c>
      <c r="E152" s="92"/>
      <c r="F152" s="76">
        <f>F153</f>
        <v>8590000</v>
      </c>
    </row>
    <row r="153" spans="1:6" s="23" customFormat="1" ht="22.5" x14ac:dyDescent="0.2">
      <c r="A153" s="15" t="s">
        <v>15</v>
      </c>
      <c r="B153" s="47" t="s">
        <v>78</v>
      </c>
      <c r="C153" s="44" t="s">
        <v>16</v>
      </c>
      <c r="D153" s="20" t="s">
        <v>303</v>
      </c>
      <c r="E153" s="20" t="s">
        <v>18</v>
      </c>
      <c r="F153" s="48">
        <f>F154</f>
        <v>8590000</v>
      </c>
    </row>
    <row r="154" spans="1:6" s="23" customFormat="1" ht="33.75" x14ac:dyDescent="0.2">
      <c r="A154" s="15" t="s">
        <v>52</v>
      </c>
      <c r="B154" s="47" t="s">
        <v>78</v>
      </c>
      <c r="C154" s="44" t="s">
        <v>16</v>
      </c>
      <c r="D154" s="20" t="s">
        <v>303</v>
      </c>
      <c r="E154" s="20" t="s">
        <v>53</v>
      </c>
      <c r="F154" s="48">
        <f>КЦСР!E19</f>
        <v>8590000</v>
      </c>
    </row>
    <row r="155" spans="1:6" s="23" customFormat="1" ht="22.5" x14ac:dyDescent="0.2">
      <c r="A155" s="68" t="s">
        <v>245</v>
      </c>
      <c r="B155" s="92" t="s">
        <v>78</v>
      </c>
      <c r="C155" s="92" t="s">
        <v>16</v>
      </c>
      <c r="D155" s="68" t="s">
        <v>304</v>
      </c>
      <c r="E155" s="92"/>
      <c r="F155" s="76">
        <f>F156</f>
        <v>250000</v>
      </c>
    </row>
    <row r="156" spans="1:6" s="23" customFormat="1" ht="22.5" x14ac:dyDescent="0.2">
      <c r="A156" s="15" t="s">
        <v>15</v>
      </c>
      <c r="B156" s="47" t="s">
        <v>78</v>
      </c>
      <c r="C156" s="44" t="s">
        <v>16</v>
      </c>
      <c r="D156" s="20" t="s">
        <v>304</v>
      </c>
      <c r="E156" s="52" t="s">
        <v>18</v>
      </c>
      <c r="F156" s="48">
        <f>F157</f>
        <v>250000</v>
      </c>
    </row>
    <row r="157" spans="1:6" s="23" customFormat="1" ht="33.75" x14ac:dyDescent="0.2">
      <c r="A157" s="15" t="s">
        <v>52</v>
      </c>
      <c r="B157" s="47" t="s">
        <v>78</v>
      </c>
      <c r="C157" s="44" t="s">
        <v>16</v>
      </c>
      <c r="D157" s="20" t="s">
        <v>304</v>
      </c>
      <c r="E157" s="52" t="s">
        <v>53</v>
      </c>
      <c r="F157" s="48">
        <f>КЦСР!E23</f>
        <v>250000</v>
      </c>
    </row>
    <row r="158" spans="1:6" s="23" customFormat="1" ht="22.5" x14ac:dyDescent="0.2">
      <c r="A158" s="68" t="s">
        <v>246</v>
      </c>
      <c r="B158" s="92" t="s">
        <v>78</v>
      </c>
      <c r="C158" s="92" t="s">
        <v>16</v>
      </c>
      <c r="D158" s="68" t="s">
        <v>305</v>
      </c>
      <c r="E158" s="92"/>
      <c r="F158" s="76">
        <f>F159</f>
        <v>400000</v>
      </c>
    </row>
    <row r="159" spans="1:6" s="23" customFormat="1" ht="22.5" x14ac:dyDescent="0.2">
      <c r="A159" s="15" t="s">
        <v>15</v>
      </c>
      <c r="B159" s="47" t="s">
        <v>78</v>
      </c>
      <c r="C159" s="44" t="s">
        <v>16</v>
      </c>
      <c r="D159" s="20" t="s">
        <v>305</v>
      </c>
      <c r="E159" s="44" t="s">
        <v>18</v>
      </c>
      <c r="F159" s="48">
        <f>F160</f>
        <v>400000</v>
      </c>
    </row>
    <row r="160" spans="1:6" s="23" customFormat="1" ht="33.75" x14ac:dyDescent="0.2">
      <c r="A160" s="15" t="s">
        <v>52</v>
      </c>
      <c r="B160" s="47" t="s">
        <v>78</v>
      </c>
      <c r="C160" s="44" t="s">
        <v>16</v>
      </c>
      <c r="D160" s="20" t="s">
        <v>305</v>
      </c>
      <c r="E160" s="44" t="s">
        <v>53</v>
      </c>
      <c r="F160" s="48">
        <f>КЦСР!E27</f>
        <v>400000</v>
      </c>
    </row>
    <row r="161" spans="1:6" s="23" customFormat="1" x14ac:dyDescent="0.2">
      <c r="A161" s="68" t="s">
        <v>247</v>
      </c>
      <c r="B161" s="92" t="s">
        <v>78</v>
      </c>
      <c r="C161" s="92" t="s">
        <v>16</v>
      </c>
      <c r="D161" s="68" t="s">
        <v>306</v>
      </c>
      <c r="E161" s="92"/>
      <c r="F161" s="76">
        <f>F162</f>
        <v>300000</v>
      </c>
    </row>
    <row r="162" spans="1:6" s="23" customFormat="1" ht="22.5" x14ac:dyDescent="0.2">
      <c r="A162" s="15" t="s">
        <v>15</v>
      </c>
      <c r="B162" s="47" t="s">
        <v>78</v>
      </c>
      <c r="C162" s="44" t="s">
        <v>16</v>
      </c>
      <c r="D162" s="20" t="s">
        <v>306</v>
      </c>
      <c r="E162" s="44" t="s">
        <v>18</v>
      </c>
      <c r="F162" s="48">
        <f>F163</f>
        <v>300000</v>
      </c>
    </row>
    <row r="163" spans="1:6" s="23" customFormat="1" ht="33.75" x14ac:dyDescent="0.2">
      <c r="A163" s="15" t="s">
        <v>52</v>
      </c>
      <c r="B163" s="47" t="s">
        <v>78</v>
      </c>
      <c r="C163" s="44" t="s">
        <v>16</v>
      </c>
      <c r="D163" s="20" t="s">
        <v>306</v>
      </c>
      <c r="E163" s="44" t="s">
        <v>53</v>
      </c>
      <c r="F163" s="48">
        <f>КЦСР!E31</f>
        <v>300000</v>
      </c>
    </row>
    <row r="164" spans="1:6" s="23" customFormat="1" x14ac:dyDescent="0.2">
      <c r="A164" s="68" t="s">
        <v>248</v>
      </c>
      <c r="B164" s="92" t="s">
        <v>78</v>
      </c>
      <c r="C164" s="92" t="s">
        <v>16</v>
      </c>
      <c r="D164" s="68" t="s">
        <v>307</v>
      </c>
      <c r="E164" s="92"/>
      <c r="F164" s="76">
        <f>F165</f>
        <v>100000</v>
      </c>
    </row>
    <row r="165" spans="1:6" s="23" customFormat="1" ht="22.5" x14ac:dyDescent="0.2">
      <c r="A165" s="15" t="s">
        <v>15</v>
      </c>
      <c r="B165" s="47" t="s">
        <v>78</v>
      </c>
      <c r="C165" s="44" t="s">
        <v>16</v>
      </c>
      <c r="D165" s="20" t="s">
        <v>307</v>
      </c>
      <c r="E165" s="44" t="s">
        <v>18</v>
      </c>
      <c r="F165" s="48">
        <f>F166</f>
        <v>100000</v>
      </c>
    </row>
    <row r="166" spans="1:6" s="23" customFormat="1" ht="33.75" x14ac:dyDescent="0.2">
      <c r="A166" s="15" t="s">
        <v>52</v>
      </c>
      <c r="B166" s="47" t="s">
        <v>78</v>
      </c>
      <c r="C166" s="44" t="s">
        <v>16</v>
      </c>
      <c r="D166" s="20" t="s">
        <v>307</v>
      </c>
      <c r="E166" s="44" t="s">
        <v>53</v>
      </c>
      <c r="F166" s="48">
        <f>КЦСР!E35</f>
        <v>100000</v>
      </c>
    </row>
    <row r="167" spans="1:6" s="33" customFormat="1" ht="22.5" hidden="1" x14ac:dyDescent="0.2">
      <c r="A167" s="170" t="s">
        <v>173</v>
      </c>
      <c r="B167" s="177" t="s">
        <v>78</v>
      </c>
      <c r="C167" s="178" t="s">
        <v>16</v>
      </c>
      <c r="D167" s="173" t="s">
        <v>169</v>
      </c>
      <c r="E167" s="178"/>
      <c r="F167" s="168" t="e">
        <f>F168+F170</f>
        <v>#REF!</v>
      </c>
    </row>
    <row r="168" spans="1:6" s="23" customFormat="1" ht="22.5" hidden="1" x14ac:dyDescent="0.2">
      <c r="A168" s="15" t="s">
        <v>15</v>
      </c>
      <c r="B168" s="47" t="s">
        <v>78</v>
      </c>
      <c r="C168" s="44" t="s">
        <v>16</v>
      </c>
      <c r="D168" s="66" t="s">
        <v>169</v>
      </c>
      <c r="E168" s="44" t="s">
        <v>18</v>
      </c>
      <c r="F168" s="48" t="e">
        <f>F169</f>
        <v>#REF!</v>
      </c>
    </row>
    <row r="169" spans="1:6" s="23" customFormat="1" ht="33.75" hidden="1" x14ac:dyDescent="0.2">
      <c r="A169" s="15" t="s">
        <v>52</v>
      </c>
      <c r="B169" s="47" t="s">
        <v>78</v>
      </c>
      <c r="C169" s="44" t="s">
        <v>16</v>
      </c>
      <c r="D169" s="66" t="s">
        <v>169</v>
      </c>
      <c r="E169" s="44" t="s">
        <v>53</v>
      </c>
      <c r="F169" s="48" t="e">
        <f>КЦСР!#REF!</f>
        <v>#REF!</v>
      </c>
    </row>
    <row r="170" spans="1:6" s="23" customFormat="1" hidden="1" x14ac:dyDescent="0.2">
      <c r="A170" s="15" t="s">
        <v>27</v>
      </c>
      <c r="B170" s="47" t="s">
        <v>78</v>
      </c>
      <c r="C170" s="44" t="s">
        <v>16</v>
      </c>
      <c r="D170" s="66" t="s">
        <v>169</v>
      </c>
      <c r="E170" s="44" t="s">
        <v>28</v>
      </c>
      <c r="F170" s="48" t="e">
        <f>F171</f>
        <v>#REF!</v>
      </c>
    </row>
    <row r="171" spans="1:6" s="23" customFormat="1" hidden="1" x14ac:dyDescent="0.2">
      <c r="A171" s="15" t="s">
        <v>56</v>
      </c>
      <c r="B171" s="47" t="s">
        <v>78</v>
      </c>
      <c r="C171" s="44" t="s">
        <v>16</v>
      </c>
      <c r="D171" s="66" t="s">
        <v>169</v>
      </c>
      <c r="E171" s="44" t="s">
        <v>57</v>
      </c>
      <c r="F171" s="48" t="e">
        <f>КЦСР!#REF!</f>
        <v>#REF!</v>
      </c>
    </row>
    <row r="172" spans="1:6" s="33" customFormat="1" ht="33.75" hidden="1" x14ac:dyDescent="0.2">
      <c r="A172" s="170" t="s">
        <v>174</v>
      </c>
      <c r="B172" s="177" t="s">
        <v>78</v>
      </c>
      <c r="C172" s="178" t="s">
        <v>16</v>
      </c>
      <c r="D172" s="173" t="s">
        <v>169</v>
      </c>
      <c r="E172" s="178"/>
      <c r="F172" s="168" t="e">
        <f>F173</f>
        <v>#REF!</v>
      </c>
    </row>
    <row r="173" spans="1:6" s="23" customFormat="1" ht="22.5" hidden="1" x14ac:dyDescent="0.2">
      <c r="A173" s="15" t="s">
        <v>15</v>
      </c>
      <c r="B173" s="47" t="s">
        <v>78</v>
      </c>
      <c r="C173" s="44" t="s">
        <v>16</v>
      </c>
      <c r="D173" s="66" t="s">
        <v>169</v>
      </c>
      <c r="E173" s="44" t="s">
        <v>18</v>
      </c>
      <c r="F173" s="48" t="e">
        <f>F174</f>
        <v>#REF!</v>
      </c>
    </row>
    <row r="174" spans="1:6" s="23" customFormat="1" ht="33.75" hidden="1" x14ac:dyDescent="0.2">
      <c r="A174" s="15" t="s">
        <v>52</v>
      </c>
      <c r="B174" s="47" t="s">
        <v>78</v>
      </c>
      <c r="C174" s="44" t="s">
        <v>16</v>
      </c>
      <c r="D174" s="66" t="s">
        <v>169</v>
      </c>
      <c r="E174" s="44" t="s">
        <v>53</v>
      </c>
      <c r="F174" s="48" t="e">
        <f>КЦСР!#REF!</f>
        <v>#REF!</v>
      </c>
    </row>
    <row r="175" spans="1:6" s="51" customFormat="1" ht="76.5" hidden="1" x14ac:dyDescent="0.2">
      <c r="A175" s="114" t="s">
        <v>142</v>
      </c>
      <c r="B175" s="129" t="s">
        <v>78</v>
      </c>
      <c r="C175" s="133" t="s">
        <v>16</v>
      </c>
      <c r="D175" s="164" t="s">
        <v>145</v>
      </c>
      <c r="E175" s="133"/>
      <c r="F175" s="113" t="e">
        <f>F176</f>
        <v>#REF!</v>
      </c>
    </row>
    <row r="176" spans="1:6" s="23" customFormat="1" ht="33.75" hidden="1" x14ac:dyDescent="0.2">
      <c r="A176" s="15" t="s">
        <v>144</v>
      </c>
      <c r="B176" s="47" t="s">
        <v>78</v>
      </c>
      <c r="C176" s="44" t="s">
        <v>16</v>
      </c>
      <c r="D176" s="66" t="s">
        <v>146</v>
      </c>
      <c r="E176" s="44"/>
      <c r="F176" s="48" t="e">
        <f>F177</f>
        <v>#REF!</v>
      </c>
    </row>
    <row r="177" spans="1:6" s="23" customFormat="1" ht="22.5" hidden="1" x14ac:dyDescent="0.2">
      <c r="A177" s="15" t="s">
        <v>143</v>
      </c>
      <c r="B177" s="47" t="s">
        <v>78</v>
      </c>
      <c r="C177" s="44" t="s">
        <v>16</v>
      </c>
      <c r="D177" s="66" t="s">
        <v>147</v>
      </c>
      <c r="E177" s="44"/>
      <c r="F177" s="48" t="e">
        <f>F178</f>
        <v>#REF!</v>
      </c>
    </row>
    <row r="178" spans="1:6" s="23" customFormat="1" ht="22.5" hidden="1" x14ac:dyDescent="0.2">
      <c r="A178" s="15" t="s">
        <v>15</v>
      </c>
      <c r="B178" s="47" t="s">
        <v>78</v>
      </c>
      <c r="C178" s="44" t="s">
        <v>16</v>
      </c>
      <c r="D178" s="66" t="s">
        <v>147</v>
      </c>
      <c r="E178" s="44" t="s">
        <v>18</v>
      </c>
      <c r="F178" s="48" t="e">
        <f>F179</f>
        <v>#REF!</v>
      </c>
    </row>
    <row r="179" spans="1:6" s="23" customFormat="1" ht="33.75" hidden="1" x14ac:dyDescent="0.2">
      <c r="A179" s="15" t="s">
        <v>52</v>
      </c>
      <c r="B179" s="47" t="s">
        <v>78</v>
      </c>
      <c r="C179" s="44" t="s">
        <v>16</v>
      </c>
      <c r="D179" s="66" t="s">
        <v>147</v>
      </c>
      <c r="E179" s="44" t="s">
        <v>53</v>
      </c>
      <c r="F179" s="48" t="e">
        <f>КЦСР!#REF!</f>
        <v>#REF!</v>
      </c>
    </row>
    <row r="180" spans="1:6" s="23" customFormat="1" ht="63.75" hidden="1" x14ac:dyDescent="0.2">
      <c r="A180" s="114" t="s">
        <v>110</v>
      </c>
      <c r="B180" s="129" t="s">
        <v>78</v>
      </c>
      <c r="C180" s="133" t="s">
        <v>16</v>
      </c>
      <c r="D180" s="114" t="s">
        <v>116</v>
      </c>
      <c r="E180" s="133"/>
      <c r="F180" s="113">
        <f>F181</f>
        <v>0</v>
      </c>
    </row>
    <row r="181" spans="1:6" s="23" customFormat="1" ht="63.75" hidden="1" x14ac:dyDescent="0.2">
      <c r="A181" s="114" t="s">
        <v>111</v>
      </c>
      <c r="B181" s="129" t="s">
        <v>78</v>
      </c>
      <c r="C181" s="133" t="s">
        <v>16</v>
      </c>
      <c r="D181" s="114" t="s">
        <v>116</v>
      </c>
      <c r="E181" s="133"/>
      <c r="F181" s="113">
        <f>F182</f>
        <v>0</v>
      </c>
    </row>
    <row r="182" spans="1:6" s="23" customFormat="1" ht="33.75" hidden="1" x14ac:dyDescent="0.2">
      <c r="A182" s="68" t="s">
        <v>130</v>
      </c>
      <c r="B182" s="92" t="s">
        <v>78</v>
      </c>
      <c r="C182" s="103" t="s">
        <v>16</v>
      </c>
      <c r="D182" s="68" t="s">
        <v>116</v>
      </c>
      <c r="E182" s="103"/>
      <c r="F182" s="81">
        <f>F183</f>
        <v>0</v>
      </c>
    </row>
    <row r="183" spans="1:6" s="23" customFormat="1" ht="22.5" hidden="1" x14ac:dyDescent="0.2">
      <c r="A183" s="15" t="s">
        <v>131</v>
      </c>
      <c r="B183" s="47" t="s">
        <v>78</v>
      </c>
      <c r="C183" s="44" t="s">
        <v>16</v>
      </c>
      <c r="D183" s="15" t="s">
        <v>116</v>
      </c>
      <c r="E183" s="44"/>
      <c r="F183" s="48">
        <f>F184</f>
        <v>0</v>
      </c>
    </row>
    <row r="184" spans="1:6" s="23" customFormat="1" ht="22.5" hidden="1" x14ac:dyDescent="0.2">
      <c r="A184" s="15" t="s">
        <v>15</v>
      </c>
      <c r="B184" s="47" t="s">
        <v>78</v>
      </c>
      <c r="C184" s="44" t="s">
        <v>16</v>
      </c>
      <c r="D184" s="15" t="s">
        <v>116</v>
      </c>
      <c r="E184" s="44" t="s">
        <v>18</v>
      </c>
      <c r="F184" s="48">
        <f>F185</f>
        <v>0</v>
      </c>
    </row>
    <row r="185" spans="1:6" s="23" customFormat="1" ht="33.75" hidden="1" x14ac:dyDescent="0.2">
      <c r="A185" s="15" t="s">
        <v>52</v>
      </c>
      <c r="B185" s="47" t="s">
        <v>78</v>
      </c>
      <c r="C185" s="44" t="s">
        <v>16</v>
      </c>
      <c r="D185" s="15" t="s">
        <v>116</v>
      </c>
      <c r="E185" s="44" t="s">
        <v>53</v>
      </c>
      <c r="F185" s="48"/>
    </row>
    <row r="186" spans="1:6" s="33" customFormat="1" x14ac:dyDescent="0.2">
      <c r="A186" s="95" t="s">
        <v>96</v>
      </c>
      <c r="B186" s="96" t="s">
        <v>78</v>
      </c>
      <c r="C186" s="149" t="s">
        <v>19</v>
      </c>
      <c r="D186" s="215"/>
      <c r="E186" s="150"/>
      <c r="F186" s="152">
        <f>F187+F213</f>
        <v>8276136.4500000002</v>
      </c>
    </row>
    <row r="187" spans="1:6" s="122" customFormat="1" ht="51" x14ac:dyDescent="0.2">
      <c r="A187" s="107" t="s">
        <v>209</v>
      </c>
      <c r="B187" s="131" t="s">
        <v>78</v>
      </c>
      <c r="C187" s="131" t="s">
        <v>19</v>
      </c>
      <c r="D187" s="115" t="s">
        <v>208</v>
      </c>
      <c r="E187" s="131"/>
      <c r="F187" s="119">
        <f>F188</f>
        <v>8215136.4500000002</v>
      </c>
    </row>
    <row r="188" spans="1:6" s="148" customFormat="1" ht="25.5" x14ac:dyDescent="0.2">
      <c r="A188" s="95" t="s">
        <v>183</v>
      </c>
      <c r="B188" s="155">
        <v>941</v>
      </c>
      <c r="C188" s="155" t="s">
        <v>19</v>
      </c>
      <c r="D188" s="147" t="s">
        <v>213</v>
      </c>
      <c r="E188" s="155"/>
      <c r="F188" s="97">
        <f>F189+F192+F195+F198+F201+F204+F207+F210</f>
        <v>8215136.4500000002</v>
      </c>
    </row>
    <row r="189" spans="1:6" s="23" customFormat="1" ht="22.5" x14ac:dyDescent="0.2">
      <c r="A189" s="71" t="s">
        <v>215</v>
      </c>
      <c r="B189" s="85">
        <v>941</v>
      </c>
      <c r="C189" s="85" t="s">
        <v>19</v>
      </c>
      <c r="D189" s="71" t="s">
        <v>311</v>
      </c>
      <c r="E189" s="85"/>
      <c r="F189" s="76">
        <f>F190</f>
        <v>1835000</v>
      </c>
    </row>
    <row r="190" spans="1:6" s="23" customFormat="1" ht="22.5" x14ac:dyDescent="0.2">
      <c r="A190" s="15" t="s">
        <v>15</v>
      </c>
      <c r="B190" s="49">
        <v>941</v>
      </c>
      <c r="C190" s="44" t="s">
        <v>19</v>
      </c>
      <c r="D190" s="20" t="s">
        <v>311</v>
      </c>
      <c r="E190" s="20" t="s">
        <v>18</v>
      </c>
      <c r="F190" s="48">
        <f>F191</f>
        <v>1835000</v>
      </c>
    </row>
    <row r="191" spans="1:6" s="23" customFormat="1" ht="33.75" x14ac:dyDescent="0.2">
      <c r="A191" s="15" t="s">
        <v>52</v>
      </c>
      <c r="B191" s="49">
        <v>941</v>
      </c>
      <c r="C191" s="44" t="s">
        <v>19</v>
      </c>
      <c r="D191" s="20" t="s">
        <v>311</v>
      </c>
      <c r="E191" s="20" t="s">
        <v>53</v>
      </c>
      <c r="F191" s="48">
        <f>КЦСР!E53</f>
        <v>1835000</v>
      </c>
    </row>
    <row r="192" spans="1:6" s="51" customFormat="1" ht="22.5" x14ac:dyDescent="0.2">
      <c r="A192" s="71" t="s">
        <v>271</v>
      </c>
      <c r="B192" s="85">
        <v>941</v>
      </c>
      <c r="C192" s="103" t="s">
        <v>19</v>
      </c>
      <c r="D192" s="73" t="s">
        <v>312</v>
      </c>
      <c r="E192" s="223"/>
      <c r="F192" s="81">
        <f>F193</f>
        <v>2209561.4500000002</v>
      </c>
    </row>
    <row r="193" spans="1:6" s="23" customFormat="1" ht="22.5" x14ac:dyDescent="0.2">
      <c r="A193" s="15" t="s">
        <v>15</v>
      </c>
      <c r="B193" s="49">
        <v>941</v>
      </c>
      <c r="C193" s="44" t="s">
        <v>19</v>
      </c>
      <c r="D193" s="20" t="s">
        <v>312</v>
      </c>
      <c r="E193" s="20" t="s">
        <v>18</v>
      </c>
      <c r="F193" s="48">
        <f>F194</f>
        <v>2209561.4500000002</v>
      </c>
    </row>
    <row r="194" spans="1:6" s="23" customFormat="1" ht="33.75" x14ac:dyDescent="0.2">
      <c r="A194" s="15" t="s">
        <v>52</v>
      </c>
      <c r="B194" s="49">
        <v>941</v>
      </c>
      <c r="C194" s="44" t="s">
        <v>19</v>
      </c>
      <c r="D194" s="20" t="s">
        <v>312</v>
      </c>
      <c r="E194" s="20" t="s">
        <v>53</v>
      </c>
      <c r="F194" s="48">
        <f>КЦСР!E57</f>
        <v>2209561.4500000002</v>
      </c>
    </row>
    <row r="195" spans="1:6" s="51" customFormat="1" ht="33.75" x14ac:dyDescent="0.2">
      <c r="A195" s="71" t="s">
        <v>250</v>
      </c>
      <c r="B195" s="85">
        <v>941</v>
      </c>
      <c r="C195" s="103" t="s">
        <v>19</v>
      </c>
      <c r="D195" s="73" t="s">
        <v>214</v>
      </c>
      <c r="E195" s="73" t="s">
        <v>119</v>
      </c>
      <c r="F195" s="81">
        <f>F196</f>
        <v>1498900</v>
      </c>
    </row>
    <row r="196" spans="1:6" s="23" customFormat="1" ht="22.5" x14ac:dyDescent="0.2">
      <c r="A196" s="15" t="s">
        <v>15</v>
      </c>
      <c r="B196" s="47" t="s">
        <v>78</v>
      </c>
      <c r="C196" s="44" t="s">
        <v>19</v>
      </c>
      <c r="D196" s="20" t="s">
        <v>214</v>
      </c>
      <c r="E196" s="20" t="s">
        <v>18</v>
      </c>
      <c r="F196" s="48">
        <f>F197</f>
        <v>1498900</v>
      </c>
    </row>
    <row r="197" spans="1:6" s="23" customFormat="1" ht="33.75" x14ac:dyDescent="0.2">
      <c r="A197" s="15" t="s">
        <v>52</v>
      </c>
      <c r="B197" s="47" t="s">
        <v>78</v>
      </c>
      <c r="C197" s="44" t="s">
        <v>19</v>
      </c>
      <c r="D197" s="20" t="s">
        <v>214</v>
      </c>
      <c r="E197" s="20" t="s">
        <v>53</v>
      </c>
      <c r="F197" s="48">
        <f>КЦСР!E61</f>
        <v>1498900</v>
      </c>
    </row>
    <row r="198" spans="1:6" s="51" customFormat="1" ht="33.75" x14ac:dyDescent="0.2">
      <c r="A198" s="71" t="s">
        <v>249</v>
      </c>
      <c r="B198" s="92" t="s">
        <v>78</v>
      </c>
      <c r="C198" s="102" t="s">
        <v>19</v>
      </c>
      <c r="D198" s="69" t="s">
        <v>214</v>
      </c>
      <c r="E198" s="69" t="s">
        <v>119</v>
      </c>
      <c r="F198" s="70">
        <f>F199</f>
        <v>95675</v>
      </c>
    </row>
    <row r="199" spans="1:6" s="23" customFormat="1" ht="22.5" x14ac:dyDescent="0.2">
      <c r="A199" s="15" t="s">
        <v>15</v>
      </c>
      <c r="B199" s="47" t="s">
        <v>78</v>
      </c>
      <c r="C199" s="101" t="s">
        <v>19</v>
      </c>
      <c r="D199" s="66" t="s">
        <v>214</v>
      </c>
      <c r="E199" s="66" t="s">
        <v>18</v>
      </c>
      <c r="F199" s="45">
        <f>F200</f>
        <v>95675</v>
      </c>
    </row>
    <row r="200" spans="1:6" s="23" customFormat="1" ht="33.75" x14ac:dyDescent="0.2">
      <c r="A200" s="15" t="s">
        <v>52</v>
      </c>
      <c r="B200" s="47" t="s">
        <v>78</v>
      </c>
      <c r="C200" s="101" t="s">
        <v>19</v>
      </c>
      <c r="D200" s="66" t="s">
        <v>214</v>
      </c>
      <c r="E200" s="66" t="s">
        <v>53</v>
      </c>
      <c r="F200" s="45">
        <f>КЦСР!E65</f>
        <v>95675</v>
      </c>
    </row>
    <row r="201" spans="1:6" s="51" customFormat="1" ht="22.5" x14ac:dyDescent="0.2">
      <c r="A201" s="71" t="s">
        <v>218</v>
      </c>
      <c r="B201" s="92" t="s">
        <v>78</v>
      </c>
      <c r="C201" s="102" t="s">
        <v>19</v>
      </c>
      <c r="D201" s="69" t="s">
        <v>334</v>
      </c>
      <c r="E201" s="69"/>
      <c r="F201" s="70">
        <f>F202</f>
        <v>1000000</v>
      </c>
    </row>
    <row r="202" spans="1:6" s="23" customFormat="1" ht="22.5" x14ac:dyDescent="0.2">
      <c r="A202" s="15" t="s">
        <v>15</v>
      </c>
      <c r="B202" s="47" t="s">
        <v>78</v>
      </c>
      <c r="C202" s="101" t="s">
        <v>19</v>
      </c>
      <c r="D202" s="66" t="s">
        <v>334</v>
      </c>
      <c r="E202" s="66" t="s">
        <v>18</v>
      </c>
      <c r="F202" s="45">
        <f>F203</f>
        <v>1000000</v>
      </c>
    </row>
    <row r="203" spans="1:6" s="23" customFormat="1" ht="33.75" x14ac:dyDescent="0.2">
      <c r="A203" s="15" t="s">
        <v>52</v>
      </c>
      <c r="B203" s="47" t="s">
        <v>78</v>
      </c>
      <c r="C203" s="101" t="s">
        <v>19</v>
      </c>
      <c r="D203" s="66" t="s">
        <v>334</v>
      </c>
      <c r="E203" s="66" t="s">
        <v>53</v>
      </c>
      <c r="F203" s="45">
        <f>КЦСР!E69</f>
        <v>1000000</v>
      </c>
    </row>
    <row r="204" spans="1:6" s="51" customFormat="1" ht="33.75" x14ac:dyDescent="0.2">
      <c r="A204" s="71" t="s">
        <v>216</v>
      </c>
      <c r="B204" s="92" t="s">
        <v>78</v>
      </c>
      <c r="C204" s="102" t="s">
        <v>19</v>
      </c>
      <c r="D204" s="69" t="s">
        <v>313</v>
      </c>
      <c r="E204" s="69"/>
      <c r="F204" s="70">
        <f>F205</f>
        <v>36000</v>
      </c>
    </row>
    <row r="205" spans="1:6" s="23" customFormat="1" ht="22.5" x14ac:dyDescent="0.2">
      <c r="A205" s="15" t="s">
        <v>15</v>
      </c>
      <c r="B205" s="47" t="s">
        <v>78</v>
      </c>
      <c r="C205" s="101" t="s">
        <v>19</v>
      </c>
      <c r="D205" s="66" t="s">
        <v>313</v>
      </c>
      <c r="E205" s="66" t="s">
        <v>18</v>
      </c>
      <c r="F205" s="45">
        <f>F206</f>
        <v>36000</v>
      </c>
    </row>
    <row r="206" spans="1:6" s="23" customFormat="1" ht="33.75" x14ac:dyDescent="0.2">
      <c r="A206" s="15" t="s">
        <v>52</v>
      </c>
      <c r="B206" s="47" t="s">
        <v>78</v>
      </c>
      <c r="C206" s="101" t="s">
        <v>19</v>
      </c>
      <c r="D206" s="66" t="s">
        <v>313</v>
      </c>
      <c r="E206" s="66" t="s">
        <v>53</v>
      </c>
      <c r="F206" s="45">
        <f>КЦСР!E73</f>
        <v>36000</v>
      </c>
    </row>
    <row r="207" spans="1:6" s="23" customFormat="1" ht="22.5" x14ac:dyDescent="0.2">
      <c r="A207" s="71" t="s">
        <v>217</v>
      </c>
      <c r="B207" s="85" t="s">
        <v>78</v>
      </c>
      <c r="C207" s="85" t="s">
        <v>19</v>
      </c>
      <c r="D207" s="71" t="s">
        <v>314</v>
      </c>
      <c r="E207" s="71">
        <v>0</v>
      </c>
      <c r="F207" s="76">
        <f>F208</f>
        <v>1240000</v>
      </c>
    </row>
    <row r="208" spans="1:6" s="23" customFormat="1" ht="22.5" x14ac:dyDescent="0.2">
      <c r="A208" s="15" t="s">
        <v>15</v>
      </c>
      <c r="B208" s="47" t="s">
        <v>78</v>
      </c>
      <c r="C208" s="44" t="s">
        <v>19</v>
      </c>
      <c r="D208" s="20" t="s">
        <v>314</v>
      </c>
      <c r="E208" s="20" t="s">
        <v>18</v>
      </c>
      <c r="F208" s="48">
        <f>F209</f>
        <v>1240000</v>
      </c>
    </row>
    <row r="209" spans="1:6" s="23" customFormat="1" ht="33.75" x14ac:dyDescent="0.2">
      <c r="A209" s="15" t="s">
        <v>52</v>
      </c>
      <c r="B209" s="47" t="s">
        <v>78</v>
      </c>
      <c r="C209" s="44" t="s">
        <v>19</v>
      </c>
      <c r="D209" s="20" t="s">
        <v>314</v>
      </c>
      <c r="E209" s="20" t="s">
        <v>53</v>
      </c>
      <c r="F209" s="48">
        <f>КЦСР!E77</f>
        <v>1240000</v>
      </c>
    </row>
    <row r="210" spans="1:6" s="51" customFormat="1" ht="33.75" x14ac:dyDescent="0.2">
      <c r="A210" s="71" t="s">
        <v>219</v>
      </c>
      <c r="B210" s="92" t="s">
        <v>78</v>
      </c>
      <c r="C210" s="102" t="s">
        <v>19</v>
      </c>
      <c r="D210" s="69" t="s">
        <v>333</v>
      </c>
      <c r="E210" s="69"/>
      <c r="F210" s="70">
        <f>F211</f>
        <v>300000</v>
      </c>
    </row>
    <row r="211" spans="1:6" s="23" customFormat="1" ht="22.5" x14ac:dyDescent="0.2">
      <c r="A211" s="15" t="s">
        <v>15</v>
      </c>
      <c r="B211" s="47" t="s">
        <v>78</v>
      </c>
      <c r="C211" s="101" t="s">
        <v>19</v>
      </c>
      <c r="D211" s="66" t="s">
        <v>333</v>
      </c>
      <c r="E211" s="66" t="s">
        <v>18</v>
      </c>
      <c r="F211" s="45">
        <f>F212</f>
        <v>300000</v>
      </c>
    </row>
    <row r="212" spans="1:6" s="23" customFormat="1" ht="33.75" x14ac:dyDescent="0.2">
      <c r="A212" s="15" t="s">
        <v>52</v>
      </c>
      <c r="B212" s="47" t="s">
        <v>78</v>
      </c>
      <c r="C212" s="101" t="s">
        <v>19</v>
      </c>
      <c r="D212" s="66" t="s">
        <v>333</v>
      </c>
      <c r="E212" s="66" t="s">
        <v>53</v>
      </c>
      <c r="F212" s="45">
        <f>КЦСР!E81</f>
        <v>300000</v>
      </c>
    </row>
    <row r="213" spans="1:6" s="121" customFormat="1" ht="38.25" x14ac:dyDescent="0.2">
      <c r="A213" s="115" t="s">
        <v>236</v>
      </c>
      <c r="B213" s="131" t="s">
        <v>78</v>
      </c>
      <c r="C213" s="131" t="s">
        <v>19</v>
      </c>
      <c r="D213" s="131" t="s">
        <v>273</v>
      </c>
      <c r="E213" s="131"/>
      <c r="F213" s="119">
        <f>F214+F218+F221+F227</f>
        <v>61000</v>
      </c>
    </row>
    <row r="214" spans="1:6" s="226" customFormat="1" ht="38.25" x14ac:dyDescent="0.2">
      <c r="A214" s="95" t="s">
        <v>234</v>
      </c>
      <c r="B214" s="224" t="s">
        <v>78</v>
      </c>
      <c r="C214" s="224" t="s">
        <v>19</v>
      </c>
      <c r="D214" s="225" t="s">
        <v>274</v>
      </c>
      <c r="E214" s="224"/>
      <c r="F214" s="203">
        <f>F215+F218+F221+F224+F227</f>
        <v>61000</v>
      </c>
    </row>
    <row r="215" spans="1:6" s="30" customFormat="1" ht="33.75" hidden="1" x14ac:dyDescent="0.2">
      <c r="A215" s="71" t="s">
        <v>237</v>
      </c>
      <c r="B215" s="49" t="s">
        <v>78</v>
      </c>
      <c r="C215" s="49" t="s">
        <v>19</v>
      </c>
      <c r="D215" s="20"/>
      <c r="E215" s="49"/>
      <c r="F215" s="19">
        <f>F216</f>
        <v>0</v>
      </c>
    </row>
    <row r="216" spans="1:6" s="23" customFormat="1" ht="22.5" hidden="1" x14ac:dyDescent="0.2">
      <c r="A216" s="15" t="s">
        <v>15</v>
      </c>
      <c r="B216" s="47" t="s">
        <v>78</v>
      </c>
      <c r="C216" s="44" t="s">
        <v>19</v>
      </c>
      <c r="D216" s="20"/>
      <c r="E216" s="20" t="s">
        <v>18</v>
      </c>
      <c r="F216" s="18">
        <f>F217</f>
        <v>0</v>
      </c>
    </row>
    <row r="217" spans="1:6" s="23" customFormat="1" ht="33.75" hidden="1" x14ac:dyDescent="0.2">
      <c r="A217" s="15" t="s">
        <v>52</v>
      </c>
      <c r="B217" s="47" t="s">
        <v>78</v>
      </c>
      <c r="C217" s="44" t="s">
        <v>19</v>
      </c>
      <c r="D217" s="20"/>
      <c r="E217" s="20" t="s">
        <v>53</v>
      </c>
      <c r="F217" s="18">
        <f>КЦСР!E268</f>
        <v>0</v>
      </c>
    </row>
    <row r="218" spans="1:6" s="80" customFormat="1" ht="33.75" hidden="1" x14ac:dyDescent="0.2">
      <c r="A218" s="71" t="s">
        <v>238</v>
      </c>
      <c r="B218" s="85" t="s">
        <v>78</v>
      </c>
      <c r="C218" s="85" t="s">
        <v>19</v>
      </c>
      <c r="D218" s="71"/>
      <c r="E218" s="85"/>
      <c r="F218" s="76">
        <f>F219</f>
        <v>0</v>
      </c>
    </row>
    <row r="219" spans="1:6" s="23" customFormat="1" ht="22.5" hidden="1" x14ac:dyDescent="0.2">
      <c r="A219" s="15" t="s">
        <v>15</v>
      </c>
      <c r="B219" s="47" t="s">
        <v>78</v>
      </c>
      <c r="C219" s="44" t="s">
        <v>19</v>
      </c>
      <c r="D219" s="20"/>
      <c r="E219" s="20" t="s">
        <v>18</v>
      </c>
      <c r="F219" s="18">
        <f>F220</f>
        <v>0</v>
      </c>
    </row>
    <row r="220" spans="1:6" s="23" customFormat="1" ht="33.75" hidden="1" x14ac:dyDescent="0.2">
      <c r="A220" s="15" t="s">
        <v>52</v>
      </c>
      <c r="B220" s="47" t="s">
        <v>78</v>
      </c>
      <c r="C220" s="44" t="s">
        <v>19</v>
      </c>
      <c r="D220" s="20"/>
      <c r="E220" s="20" t="s">
        <v>53</v>
      </c>
      <c r="F220" s="18"/>
    </row>
    <row r="221" spans="1:6" s="80" customFormat="1" ht="34.5" hidden="1" customHeight="1" x14ac:dyDescent="0.2">
      <c r="A221" s="71" t="s">
        <v>239</v>
      </c>
      <c r="B221" s="85" t="s">
        <v>78</v>
      </c>
      <c r="C221" s="85" t="s">
        <v>19</v>
      </c>
      <c r="D221" s="71"/>
      <c r="E221" s="85"/>
      <c r="F221" s="76">
        <f>F222</f>
        <v>0</v>
      </c>
    </row>
    <row r="222" spans="1:6" s="23" customFormat="1" ht="22.5" hidden="1" x14ac:dyDescent="0.2">
      <c r="A222" s="15" t="s">
        <v>15</v>
      </c>
      <c r="B222" s="47" t="s">
        <v>78</v>
      </c>
      <c r="C222" s="44" t="s">
        <v>19</v>
      </c>
      <c r="D222" s="52"/>
      <c r="E222" s="44" t="s">
        <v>18</v>
      </c>
      <c r="F222" s="18">
        <f>F223</f>
        <v>0</v>
      </c>
    </row>
    <row r="223" spans="1:6" s="23" customFormat="1" ht="33.75" hidden="1" x14ac:dyDescent="0.2">
      <c r="A223" s="15" t="s">
        <v>52</v>
      </c>
      <c r="B223" s="47" t="s">
        <v>78</v>
      </c>
      <c r="C223" s="44" t="s">
        <v>19</v>
      </c>
      <c r="D223" s="20"/>
      <c r="E223" s="44" t="s">
        <v>53</v>
      </c>
      <c r="F223" s="18"/>
    </row>
    <row r="224" spans="1:6" s="51" customFormat="1" ht="33.75" x14ac:dyDescent="0.2">
      <c r="A224" s="71" t="s">
        <v>282</v>
      </c>
      <c r="B224" s="92" t="s">
        <v>78</v>
      </c>
      <c r="C224" s="102" t="s">
        <v>19</v>
      </c>
      <c r="D224" s="69" t="s">
        <v>301</v>
      </c>
      <c r="E224" s="102"/>
      <c r="F224" s="75">
        <f>F225</f>
        <v>61000</v>
      </c>
    </row>
    <row r="225" spans="1:6" s="23" customFormat="1" ht="22.5" x14ac:dyDescent="0.2">
      <c r="A225" s="15" t="s">
        <v>15</v>
      </c>
      <c r="B225" s="47" t="s">
        <v>78</v>
      </c>
      <c r="C225" s="101" t="s">
        <v>19</v>
      </c>
      <c r="D225" s="66" t="s">
        <v>301</v>
      </c>
      <c r="E225" s="101" t="s">
        <v>18</v>
      </c>
      <c r="F225" s="67">
        <f>F226</f>
        <v>61000</v>
      </c>
    </row>
    <row r="226" spans="1:6" s="23" customFormat="1" ht="33.75" x14ac:dyDescent="0.2">
      <c r="A226" s="15" t="s">
        <v>52</v>
      </c>
      <c r="B226" s="47" t="s">
        <v>78</v>
      </c>
      <c r="C226" s="101" t="s">
        <v>19</v>
      </c>
      <c r="D226" s="66" t="s">
        <v>301</v>
      </c>
      <c r="E226" s="101" t="s">
        <v>53</v>
      </c>
      <c r="F226" s="67">
        <f>КЦСР!E264</f>
        <v>61000</v>
      </c>
    </row>
    <row r="227" spans="1:6" s="51" customFormat="1" ht="22.5" hidden="1" x14ac:dyDescent="0.2">
      <c r="A227" s="71" t="s">
        <v>235</v>
      </c>
      <c r="B227" s="92" t="s">
        <v>78</v>
      </c>
      <c r="C227" s="102" t="s">
        <v>19</v>
      </c>
      <c r="D227" s="69" t="s">
        <v>325</v>
      </c>
      <c r="E227" s="102"/>
      <c r="F227" s="75">
        <f>F228</f>
        <v>0</v>
      </c>
    </row>
    <row r="228" spans="1:6" s="23" customFormat="1" ht="22.5" hidden="1" x14ac:dyDescent="0.2">
      <c r="A228" s="15" t="s">
        <v>15</v>
      </c>
      <c r="B228" s="47" t="s">
        <v>78</v>
      </c>
      <c r="C228" s="101" t="s">
        <v>19</v>
      </c>
      <c r="D228" s="66" t="s">
        <v>325</v>
      </c>
      <c r="E228" s="101" t="s">
        <v>18</v>
      </c>
      <c r="F228" s="67">
        <f>F229</f>
        <v>0</v>
      </c>
    </row>
    <row r="229" spans="1:6" s="23" customFormat="1" ht="33.75" hidden="1" x14ac:dyDescent="0.2">
      <c r="A229" s="15" t="s">
        <v>52</v>
      </c>
      <c r="B229" s="47" t="s">
        <v>78</v>
      </c>
      <c r="C229" s="101" t="s">
        <v>19</v>
      </c>
      <c r="D229" s="66" t="s">
        <v>325</v>
      </c>
      <c r="E229" s="101" t="s">
        <v>53</v>
      </c>
      <c r="F229" s="67">
        <f>КЦСР!E252</f>
        <v>0</v>
      </c>
    </row>
    <row r="230" spans="1:6" s="139" customFormat="1" x14ac:dyDescent="0.2">
      <c r="A230" s="140" t="s">
        <v>97</v>
      </c>
      <c r="B230" s="153" t="s">
        <v>78</v>
      </c>
      <c r="C230" s="153" t="s">
        <v>118</v>
      </c>
      <c r="D230" s="217"/>
      <c r="E230" s="140"/>
      <c r="F230" s="154">
        <f t="shared" ref="F230:F235" si="2">F231</f>
        <v>60000</v>
      </c>
    </row>
    <row r="231" spans="1:6" s="33" customFormat="1" x14ac:dyDescent="0.2">
      <c r="A231" s="95" t="s">
        <v>117</v>
      </c>
      <c r="B231" s="96" t="s">
        <v>78</v>
      </c>
      <c r="C231" s="96" t="s">
        <v>49</v>
      </c>
      <c r="D231" s="170"/>
      <c r="E231" s="95"/>
      <c r="F231" s="97">
        <f t="shared" si="2"/>
        <v>60000</v>
      </c>
    </row>
    <row r="232" spans="1:6" s="122" customFormat="1" ht="51" x14ac:dyDescent="0.2">
      <c r="A232" s="115" t="s">
        <v>178</v>
      </c>
      <c r="B232" s="131" t="s">
        <v>78</v>
      </c>
      <c r="C232" s="131" t="s">
        <v>49</v>
      </c>
      <c r="D232" s="115" t="s">
        <v>192</v>
      </c>
      <c r="E232" s="115"/>
      <c r="F232" s="119">
        <f t="shared" si="2"/>
        <v>60000</v>
      </c>
    </row>
    <row r="233" spans="1:6" s="61" customFormat="1" ht="25.5" x14ac:dyDescent="0.2">
      <c r="A233" s="123" t="s">
        <v>345</v>
      </c>
      <c r="B233" s="129" t="s">
        <v>78</v>
      </c>
      <c r="C233" s="129" t="s">
        <v>49</v>
      </c>
      <c r="D233" s="114" t="s">
        <v>195</v>
      </c>
      <c r="E233" s="114"/>
      <c r="F233" s="94">
        <f t="shared" si="2"/>
        <v>60000</v>
      </c>
    </row>
    <row r="234" spans="1:6" s="23" customFormat="1" ht="22.5" x14ac:dyDescent="0.2">
      <c r="A234" s="71" t="s">
        <v>346</v>
      </c>
      <c r="B234" s="92" t="s">
        <v>78</v>
      </c>
      <c r="C234" s="92" t="s">
        <v>49</v>
      </c>
      <c r="D234" s="68" t="s">
        <v>324</v>
      </c>
      <c r="E234" s="68"/>
      <c r="F234" s="76">
        <f t="shared" si="2"/>
        <v>60000</v>
      </c>
    </row>
    <row r="235" spans="1:6" s="23" customFormat="1" ht="22.5" x14ac:dyDescent="0.2">
      <c r="A235" s="15" t="s">
        <v>15</v>
      </c>
      <c r="B235" s="47" t="s">
        <v>78</v>
      </c>
      <c r="C235" s="44" t="s">
        <v>49</v>
      </c>
      <c r="D235" s="20" t="s">
        <v>324</v>
      </c>
      <c r="E235" s="44" t="s">
        <v>18</v>
      </c>
      <c r="F235" s="67">
        <f t="shared" si="2"/>
        <v>60000</v>
      </c>
    </row>
    <row r="236" spans="1:6" s="23" customFormat="1" ht="33.75" x14ac:dyDescent="0.2">
      <c r="A236" s="15" t="s">
        <v>52</v>
      </c>
      <c r="B236" s="47" t="s">
        <v>78</v>
      </c>
      <c r="C236" s="44" t="s">
        <v>49</v>
      </c>
      <c r="D236" s="20" t="s">
        <v>324</v>
      </c>
      <c r="E236" s="44" t="s">
        <v>53</v>
      </c>
      <c r="F236" s="67">
        <f>КЦСР!E246</f>
        <v>60000</v>
      </c>
    </row>
    <row r="237" spans="1:6" s="122" customFormat="1" x14ac:dyDescent="0.2">
      <c r="A237" s="115" t="s">
        <v>98</v>
      </c>
      <c r="B237" s="131" t="s">
        <v>78</v>
      </c>
      <c r="C237" s="132" t="s">
        <v>99</v>
      </c>
      <c r="D237" s="218"/>
      <c r="E237" s="108"/>
      <c r="F237" s="119">
        <f>F238</f>
        <v>5293000</v>
      </c>
    </row>
    <row r="238" spans="1:6" s="33" customFormat="1" x14ac:dyDescent="0.2">
      <c r="A238" s="95" t="s">
        <v>100</v>
      </c>
      <c r="B238" s="96" t="s">
        <v>78</v>
      </c>
      <c r="C238" s="149" t="s">
        <v>50</v>
      </c>
      <c r="D238" s="215"/>
      <c r="E238" s="150"/>
      <c r="F238" s="97">
        <f>F239</f>
        <v>5293000</v>
      </c>
    </row>
    <row r="239" spans="1:6" s="122" customFormat="1" ht="51" x14ac:dyDescent="0.2">
      <c r="A239" s="115" t="s">
        <v>178</v>
      </c>
      <c r="B239" s="131" t="s">
        <v>78</v>
      </c>
      <c r="C239" s="131" t="s">
        <v>50</v>
      </c>
      <c r="D239" s="115" t="s">
        <v>192</v>
      </c>
      <c r="E239" s="131"/>
      <c r="F239" s="119">
        <f>F240+F246</f>
        <v>5293000</v>
      </c>
    </row>
    <row r="240" spans="1:6" s="148" customFormat="1" ht="42" customHeight="1" x14ac:dyDescent="0.2">
      <c r="A240" s="95" t="s">
        <v>179</v>
      </c>
      <c r="B240" s="96" t="s">
        <v>78</v>
      </c>
      <c r="C240" s="96" t="s">
        <v>50</v>
      </c>
      <c r="D240" s="95" t="s">
        <v>193</v>
      </c>
      <c r="E240" s="96"/>
      <c r="F240" s="97">
        <f>F241</f>
        <v>4623000</v>
      </c>
    </row>
    <row r="241" spans="1:6" s="23" customFormat="1" ht="22.5" x14ac:dyDescent="0.2">
      <c r="A241" s="68" t="s">
        <v>243</v>
      </c>
      <c r="B241" s="92" t="s">
        <v>78</v>
      </c>
      <c r="C241" s="92" t="s">
        <v>50</v>
      </c>
      <c r="D241" s="68" t="s">
        <v>322</v>
      </c>
      <c r="E241" s="92"/>
      <c r="F241" s="76">
        <f>F242+F244</f>
        <v>4623000</v>
      </c>
    </row>
    <row r="242" spans="1:6" s="23" customFormat="1" ht="56.25" x14ac:dyDescent="0.2">
      <c r="A242" s="15" t="s">
        <v>21</v>
      </c>
      <c r="B242" s="47" t="s">
        <v>78</v>
      </c>
      <c r="C242" s="44" t="s">
        <v>50</v>
      </c>
      <c r="D242" s="20" t="s">
        <v>322</v>
      </c>
      <c r="E242" s="20" t="s">
        <v>23</v>
      </c>
      <c r="F242" s="18">
        <f>F243</f>
        <v>2652000</v>
      </c>
    </row>
    <row r="243" spans="1:6" s="23" customFormat="1" ht="22.5" x14ac:dyDescent="0.2">
      <c r="A243" s="15" t="s">
        <v>54</v>
      </c>
      <c r="B243" s="47" t="s">
        <v>78</v>
      </c>
      <c r="C243" s="44" t="s">
        <v>50</v>
      </c>
      <c r="D243" s="20" t="s">
        <v>322</v>
      </c>
      <c r="E243" s="20" t="s">
        <v>109</v>
      </c>
      <c r="F243" s="18">
        <f>КЦСР!E220</f>
        <v>2652000</v>
      </c>
    </row>
    <row r="244" spans="1:6" s="23" customFormat="1" ht="22.5" x14ac:dyDescent="0.2">
      <c r="A244" s="15" t="s">
        <v>15</v>
      </c>
      <c r="B244" s="47" t="s">
        <v>78</v>
      </c>
      <c r="C244" s="44" t="s">
        <v>50</v>
      </c>
      <c r="D244" s="20" t="s">
        <v>322</v>
      </c>
      <c r="E244" s="20" t="s">
        <v>18</v>
      </c>
      <c r="F244" s="18">
        <f>F245</f>
        <v>1971000</v>
      </c>
    </row>
    <row r="245" spans="1:6" s="23" customFormat="1" ht="33.75" x14ac:dyDescent="0.2">
      <c r="A245" s="15" t="s">
        <v>52</v>
      </c>
      <c r="B245" s="47" t="s">
        <v>78</v>
      </c>
      <c r="C245" s="44" t="s">
        <v>101</v>
      </c>
      <c r="D245" s="20" t="s">
        <v>322</v>
      </c>
      <c r="E245" s="20" t="s">
        <v>53</v>
      </c>
      <c r="F245" s="18">
        <f>КЦСР!E223</f>
        <v>1971000</v>
      </c>
    </row>
    <row r="246" spans="1:6" s="184" customFormat="1" ht="38.25" x14ac:dyDescent="0.2">
      <c r="A246" s="95" t="s">
        <v>180</v>
      </c>
      <c r="B246" s="96" t="s">
        <v>78</v>
      </c>
      <c r="C246" s="96" t="s">
        <v>50</v>
      </c>
      <c r="D246" s="95" t="s">
        <v>194</v>
      </c>
      <c r="E246" s="95"/>
      <c r="F246" s="97">
        <f>F247</f>
        <v>670000</v>
      </c>
    </row>
    <row r="247" spans="1:6" s="80" customFormat="1" ht="22.5" x14ac:dyDescent="0.2">
      <c r="A247" s="71" t="s">
        <v>272</v>
      </c>
      <c r="B247" s="85" t="s">
        <v>78</v>
      </c>
      <c r="C247" s="85" t="s">
        <v>50</v>
      </c>
      <c r="D247" s="71" t="s">
        <v>323</v>
      </c>
      <c r="E247" s="71"/>
      <c r="F247" s="76">
        <f>F248</f>
        <v>670000</v>
      </c>
    </row>
    <row r="248" spans="1:6" s="23" customFormat="1" ht="22.5" x14ac:dyDescent="0.2">
      <c r="A248" s="15" t="s">
        <v>15</v>
      </c>
      <c r="B248" s="47" t="s">
        <v>78</v>
      </c>
      <c r="C248" s="44" t="s">
        <v>50</v>
      </c>
      <c r="D248" s="52" t="s">
        <v>323</v>
      </c>
      <c r="E248" s="52" t="s">
        <v>18</v>
      </c>
      <c r="F248" s="18">
        <f>F249</f>
        <v>670000</v>
      </c>
    </row>
    <row r="249" spans="1:6" s="23" customFormat="1" ht="33.75" x14ac:dyDescent="0.2">
      <c r="A249" s="15" t="s">
        <v>52</v>
      </c>
      <c r="B249" s="92" t="s">
        <v>78</v>
      </c>
      <c r="C249" s="44" t="s">
        <v>50</v>
      </c>
      <c r="D249" s="52" t="s">
        <v>323</v>
      </c>
      <c r="E249" s="52" t="s">
        <v>53</v>
      </c>
      <c r="F249" s="18">
        <f>КЦСР!E241</f>
        <v>670000</v>
      </c>
    </row>
    <row r="250" spans="1:6" s="158" customFormat="1" x14ac:dyDescent="0.2">
      <c r="A250" s="156" t="s">
        <v>102</v>
      </c>
      <c r="B250" s="156" t="s">
        <v>78</v>
      </c>
      <c r="C250" s="156" t="s">
        <v>103</v>
      </c>
      <c r="D250" s="217"/>
      <c r="E250" s="156"/>
      <c r="F250" s="154">
        <f>F251</f>
        <v>225564</v>
      </c>
    </row>
    <row r="251" spans="1:6" s="33" customFormat="1" x14ac:dyDescent="0.2">
      <c r="A251" s="95" t="s">
        <v>104</v>
      </c>
      <c r="B251" s="96" t="s">
        <v>78</v>
      </c>
      <c r="C251" s="149" t="s">
        <v>37</v>
      </c>
      <c r="D251" s="215"/>
      <c r="E251" s="150"/>
      <c r="F251" s="152">
        <f t="shared" ref="F251:F256" si="3">F252</f>
        <v>225564</v>
      </c>
    </row>
    <row r="252" spans="1:6" s="23" customFormat="1" x14ac:dyDescent="0.2">
      <c r="A252" s="114" t="s">
        <v>30</v>
      </c>
      <c r="B252" s="129" t="s">
        <v>78</v>
      </c>
      <c r="C252" s="129" t="s">
        <v>37</v>
      </c>
      <c r="D252" s="114" t="s">
        <v>189</v>
      </c>
      <c r="E252" s="129"/>
      <c r="F252" s="94">
        <f t="shared" si="3"/>
        <v>225564</v>
      </c>
    </row>
    <row r="253" spans="1:6" s="61" customFormat="1" ht="25.5" x14ac:dyDescent="0.2">
      <c r="A253" s="123" t="s">
        <v>34</v>
      </c>
      <c r="B253" s="128">
        <v>941</v>
      </c>
      <c r="C253" s="128" t="s">
        <v>37</v>
      </c>
      <c r="D253" s="123" t="s">
        <v>188</v>
      </c>
      <c r="E253" s="128"/>
      <c r="F253" s="94">
        <f t="shared" si="3"/>
        <v>225564</v>
      </c>
    </row>
    <row r="254" spans="1:6" s="23" customFormat="1" ht="22.5" x14ac:dyDescent="0.2">
      <c r="A254" s="79" t="s">
        <v>114</v>
      </c>
      <c r="B254" s="99">
        <v>941</v>
      </c>
      <c r="C254" s="99" t="s">
        <v>37</v>
      </c>
      <c r="D254" s="52" t="s">
        <v>191</v>
      </c>
      <c r="E254" s="99"/>
      <c r="F254" s="100">
        <f t="shared" si="3"/>
        <v>225564</v>
      </c>
    </row>
    <row r="255" spans="1:6" s="33" customFormat="1" ht="22.5" x14ac:dyDescent="0.2">
      <c r="A255" s="175" t="s">
        <v>115</v>
      </c>
      <c r="B255" s="180">
        <v>941</v>
      </c>
      <c r="C255" s="181" t="s">
        <v>37</v>
      </c>
      <c r="D255" s="179" t="s">
        <v>299</v>
      </c>
      <c r="E255" s="181"/>
      <c r="F255" s="182">
        <f t="shared" si="3"/>
        <v>225564</v>
      </c>
    </row>
    <row r="256" spans="1:6" s="23" customFormat="1" ht="22.5" x14ac:dyDescent="0.2">
      <c r="A256" s="27" t="s">
        <v>35</v>
      </c>
      <c r="B256" s="49">
        <v>941</v>
      </c>
      <c r="C256" s="44" t="s">
        <v>37</v>
      </c>
      <c r="D256" s="52" t="s">
        <v>299</v>
      </c>
      <c r="E256" s="20" t="s">
        <v>36</v>
      </c>
      <c r="F256" s="18">
        <f t="shared" si="3"/>
        <v>225564</v>
      </c>
    </row>
    <row r="257" spans="1:6" s="23" customFormat="1" ht="22.5" x14ac:dyDescent="0.2">
      <c r="A257" s="27" t="s">
        <v>105</v>
      </c>
      <c r="B257" s="49">
        <v>941</v>
      </c>
      <c r="C257" s="44" t="s">
        <v>37</v>
      </c>
      <c r="D257" s="52" t="s">
        <v>299</v>
      </c>
      <c r="E257" s="20" t="s">
        <v>68</v>
      </c>
      <c r="F257" s="18">
        <f>КЦСР!E281</f>
        <v>225564</v>
      </c>
    </row>
    <row r="258" spans="1:6" s="121" customFormat="1" ht="25.5" x14ac:dyDescent="0.2">
      <c r="A258" s="115" t="s">
        <v>148</v>
      </c>
      <c r="B258" s="165">
        <v>941</v>
      </c>
      <c r="C258" s="132" t="s">
        <v>150</v>
      </c>
      <c r="D258" s="166"/>
      <c r="E258" s="108"/>
      <c r="F258" s="116">
        <f t="shared" ref="F258:F263" si="4">F259</f>
        <v>1442</v>
      </c>
    </row>
    <row r="259" spans="1:6" s="121" customFormat="1" ht="38.25" x14ac:dyDescent="0.2">
      <c r="A259" s="115" t="s">
        <v>149</v>
      </c>
      <c r="B259" s="165">
        <v>941</v>
      </c>
      <c r="C259" s="132" t="s">
        <v>141</v>
      </c>
      <c r="D259" s="166"/>
      <c r="E259" s="108"/>
      <c r="F259" s="116">
        <f t="shared" si="4"/>
        <v>1442</v>
      </c>
    </row>
    <row r="260" spans="1:6" s="121" customFormat="1" ht="51" x14ac:dyDescent="0.2">
      <c r="A260" s="115" t="s">
        <v>254</v>
      </c>
      <c r="B260" s="165">
        <v>941</v>
      </c>
      <c r="C260" s="132" t="s">
        <v>141</v>
      </c>
      <c r="D260" s="166" t="s">
        <v>197</v>
      </c>
      <c r="E260" s="108"/>
      <c r="F260" s="116">
        <f t="shared" si="4"/>
        <v>1442</v>
      </c>
    </row>
    <row r="261" spans="1:6" s="184" customFormat="1" ht="51" x14ac:dyDescent="0.2">
      <c r="A261" s="95" t="s">
        <v>181</v>
      </c>
      <c r="B261" s="155">
        <v>941</v>
      </c>
      <c r="C261" s="149" t="s">
        <v>141</v>
      </c>
      <c r="D261" s="145" t="s">
        <v>205</v>
      </c>
      <c r="E261" s="150"/>
      <c r="F261" s="151">
        <f t="shared" si="4"/>
        <v>1442</v>
      </c>
    </row>
    <row r="262" spans="1:6" s="184" customFormat="1" ht="22.5" x14ac:dyDescent="0.2">
      <c r="A262" s="199" t="s">
        <v>207</v>
      </c>
      <c r="B262" s="224">
        <v>941</v>
      </c>
      <c r="C262" s="243" t="s">
        <v>141</v>
      </c>
      <c r="D262" s="244" t="s">
        <v>341</v>
      </c>
      <c r="E262" s="200"/>
      <c r="F262" s="201">
        <f>F263</f>
        <v>1442</v>
      </c>
    </row>
    <row r="263" spans="1:6" s="23" customFormat="1" ht="22.5" x14ac:dyDescent="0.2">
      <c r="A263" s="15" t="s">
        <v>136</v>
      </c>
      <c r="B263" s="49">
        <v>941</v>
      </c>
      <c r="C263" s="44" t="s">
        <v>141</v>
      </c>
      <c r="D263" s="52" t="s">
        <v>341</v>
      </c>
      <c r="E263" s="20" t="s">
        <v>139</v>
      </c>
      <c r="F263" s="18">
        <f t="shared" si="4"/>
        <v>1442</v>
      </c>
    </row>
    <row r="264" spans="1:6" s="23" customFormat="1" x14ac:dyDescent="0.2">
      <c r="A264" s="15" t="s">
        <v>137</v>
      </c>
      <c r="B264" s="49">
        <v>941</v>
      </c>
      <c r="C264" s="44" t="s">
        <v>141</v>
      </c>
      <c r="D264" s="52" t="s">
        <v>341</v>
      </c>
      <c r="E264" s="20" t="s">
        <v>140</v>
      </c>
      <c r="F264" s="18">
        <f>КЦСР!E163</f>
        <v>1442</v>
      </c>
    </row>
    <row r="265" spans="1:6" s="139" customFormat="1" ht="51" x14ac:dyDescent="0.2">
      <c r="A265" s="156" t="s">
        <v>106</v>
      </c>
      <c r="B265" s="157">
        <v>941</v>
      </c>
      <c r="C265" s="141" t="s">
        <v>107</v>
      </c>
      <c r="D265" s="216"/>
      <c r="E265" s="159"/>
      <c r="F265" s="160">
        <f>F266</f>
        <v>1596247.5499999998</v>
      </c>
    </row>
    <row r="266" spans="1:6" s="33" customFormat="1" ht="25.5" x14ac:dyDescent="0.2">
      <c r="A266" s="147" t="s">
        <v>108</v>
      </c>
      <c r="B266" s="155">
        <v>941</v>
      </c>
      <c r="C266" s="149" t="s">
        <v>41</v>
      </c>
      <c r="D266" s="215"/>
      <c r="E266" s="150"/>
      <c r="F266" s="152">
        <f>F267</f>
        <v>1596247.5499999998</v>
      </c>
    </row>
    <row r="267" spans="1:6" s="122" customFormat="1" ht="51" x14ac:dyDescent="0.2">
      <c r="A267" s="115" t="s">
        <v>254</v>
      </c>
      <c r="B267" s="131">
        <v>941</v>
      </c>
      <c r="C267" s="131" t="s">
        <v>41</v>
      </c>
      <c r="D267" s="131" t="s">
        <v>197</v>
      </c>
      <c r="E267" s="115"/>
      <c r="F267" s="119">
        <f>F268</f>
        <v>1596247.5499999998</v>
      </c>
    </row>
    <row r="268" spans="1:6" s="148" customFormat="1" ht="51" x14ac:dyDescent="0.2">
      <c r="A268" s="95" t="s">
        <v>181</v>
      </c>
      <c r="B268" s="96">
        <v>941</v>
      </c>
      <c r="C268" s="96" t="s">
        <v>41</v>
      </c>
      <c r="D268" s="96" t="s">
        <v>205</v>
      </c>
      <c r="E268" s="95"/>
      <c r="F268" s="97">
        <f>F269+F272+F275</f>
        <v>1596247.5499999998</v>
      </c>
    </row>
    <row r="269" spans="1:6" s="23" customFormat="1" ht="56.25" x14ac:dyDescent="0.2">
      <c r="A269" s="79" t="s">
        <v>256</v>
      </c>
      <c r="B269" s="86">
        <v>941</v>
      </c>
      <c r="C269" s="86">
        <v>1403</v>
      </c>
      <c r="D269" s="87" t="s">
        <v>285</v>
      </c>
      <c r="E269" s="79"/>
      <c r="F269" s="100">
        <f>F270</f>
        <v>412198.98</v>
      </c>
    </row>
    <row r="270" spans="1:6" s="23" customFormat="1" x14ac:dyDescent="0.2">
      <c r="A270" s="34" t="s">
        <v>38</v>
      </c>
      <c r="B270" s="47" t="s">
        <v>78</v>
      </c>
      <c r="C270" s="44" t="s">
        <v>41</v>
      </c>
      <c r="D270" s="20" t="s">
        <v>285</v>
      </c>
      <c r="E270" s="20" t="s">
        <v>40</v>
      </c>
      <c r="F270" s="48">
        <f>F271</f>
        <v>412198.98</v>
      </c>
    </row>
    <row r="271" spans="1:6" s="23" customFormat="1" x14ac:dyDescent="0.2">
      <c r="A271" s="34" t="s">
        <v>62</v>
      </c>
      <c r="B271" s="47" t="s">
        <v>78</v>
      </c>
      <c r="C271" s="44" t="s">
        <v>41</v>
      </c>
      <c r="D271" s="20" t="s">
        <v>285</v>
      </c>
      <c r="E271" s="20" t="s">
        <v>63</v>
      </c>
      <c r="F271" s="48">
        <f>КЦСР!E143</f>
        <v>412198.98</v>
      </c>
    </row>
    <row r="272" spans="1:6" s="51" customFormat="1" ht="56.25" x14ac:dyDescent="0.2">
      <c r="A272" s="79" t="s">
        <v>257</v>
      </c>
      <c r="B272" s="92" t="s">
        <v>78</v>
      </c>
      <c r="C272" s="102" t="s">
        <v>41</v>
      </c>
      <c r="D272" s="73" t="s">
        <v>336</v>
      </c>
      <c r="E272" s="69"/>
      <c r="F272" s="70">
        <f>F273</f>
        <v>137492.09</v>
      </c>
    </row>
    <row r="273" spans="1:6" s="23" customFormat="1" x14ac:dyDescent="0.2">
      <c r="A273" s="34" t="s">
        <v>38</v>
      </c>
      <c r="B273" s="47" t="s">
        <v>78</v>
      </c>
      <c r="C273" s="101" t="s">
        <v>41</v>
      </c>
      <c r="D273" s="20" t="s">
        <v>336</v>
      </c>
      <c r="E273" s="66" t="s">
        <v>40</v>
      </c>
      <c r="F273" s="45">
        <f>F274</f>
        <v>137492.09</v>
      </c>
    </row>
    <row r="274" spans="1:6" s="23" customFormat="1" x14ac:dyDescent="0.2">
      <c r="A274" s="34" t="s">
        <v>62</v>
      </c>
      <c r="B274" s="47" t="s">
        <v>78</v>
      </c>
      <c r="C274" s="101" t="s">
        <v>41</v>
      </c>
      <c r="D274" s="20" t="s">
        <v>336</v>
      </c>
      <c r="E274" s="66" t="s">
        <v>63</v>
      </c>
      <c r="F274" s="45">
        <f>КЦСР!E155</f>
        <v>137492.09</v>
      </c>
    </row>
    <row r="275" spans="1:6" s="51" customFormat="1" ht="56.25" x14ac:dyDescent="0.2">
      <c r="A275" s="79" t="s">
        <v>258</v>
      </c>
      <c r="B275" s="92" t="s">
        <v>78</v>
      </c>
      <c r="C275" s="103" t="s">
        <v>41</v>
      </c>
      <c r="D275" s="73" t="s">
        <v>286</v>
      </c>
      <c r="E275" s="73"/>
      <c r="F275" s="81">
        <f>F276</f>
        <v>1046556.48</v>
      </c>
    </row>
    <row r="276" spans="1:6" s="23" customFormat="1" x14ac:dyDescent="0.2">
      <c r="A276" s="34" t="s">
        <v>38</v>
      </c>
      <c r="B276" s="47" t="s">
        <v>78</v>
      </c>
      <c r="C276" s="44" t="s">
        <v>41</v>
      </c>
      <c r="D276" s="20" t="s">
        <v>286</v>
      </c>
      <c r="E276" s="20" t="s">
        <v>40</v>
      </c>
      <c r="F276" s="48">
        <f>F277</f>
        <v>1046556.48</v>
      </c>
    </row>
    <row r="277" spans="1:6" s="23" customFormat="1" x14ac:dyDescent="0.2">
      <c r="A277" s="34" t="s">
        <v>62</v>
      </c>
      <c r="B277" s="47" t="s">
        <v>78</v>
      </c>
      <c r="C277" s="44" t="s">
        <v>41</v>
      </c>
      <c r="D277" s="20" t="s">
        <v>286</v>
      </c>
      <c r="E277" s="20" t="s">
        <v>63</v>
      </c>
      <c r="F277" s="48">
        <f>КЦСР!E159</f>
        <v>1046556.48</v>
      </c>
    </row>
    <row r="278" spans="1:6" s="61" customFormat="1" x14ac:dyDescent="0.2">
      <c r="A278" s="62" t="s">
        <v>4</v>
      </c>
      <c r="B278" s="62"/>
      <c r="C278" s="62"/>
      <c r="D278" s="62"/>
      <c r="E278" s="62"/>
      <c r="F278" s="31">
        <f>F9+F67+F76+F99+F137+F230+F237+F250+F265+F258</f>
        <v>55373590</v>
      </c>
    </row>
  </sheetData>
  <mergeCells count="2">
    <mergeCell ref="D2:F2"/>
    <mergeCell ref="A4:F4"/>
  </mergeCells>
  <phoneticPr fontId="1" type="noConversion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КЦСР</vt:lpstr>
      <vt:lpstr>ВЕД</vt:lpstr>
      <vt:lpstr>Лист3</vt:lpstr>
      <vt:lpstr>ВЕД!Область_печати</vt:lpstr>
      <vt:lpstr>КЦСР!Область_печати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2024-11-15T02:18:09Z</cp:lastPrinted>
  <dcterms:created xsi:type="dcterms:W3CDTF">2006-01-11T07:34:27Z</dcterms:created>
  <dcterms:modified xsi:type="dcterms:W3CDTF">2024-11-15T02:19:31Z</dcterms:modified>
</cp:coreProperties>
</file>